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drawings/drawing7.xml" ContentType="application/vnd.openxmlformats-officedocument.drawing+xml"/>
  <Override PartName="/xl/ctrlProps/ctrlProp2.xml" ContentType="application/vnd.ms-excel.controlproperties+xml"/>
  <Override PartName="/xl/drawings/drawing8.xml" ContentType="application/vnd.openxmlformats-officedocument.drawing+xml"/>
  <Override PartName="/xl/ctrlProps/ctrlProp3.xml" ContentType="application/vnd.ms-excel.controlproperties+xml"/>
  <Override PartName="/xl/drawings/drawing9.xml" ContentType="application/vnd.openxmlformats-officedocument.drawing+xml"/>
  <Override PartName="/xl/ctrlProps/ctrlProp4.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2.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5.xml" ContentType="application/vnd.ms-excel.controlproperties+xml"/>
  <Override PartName="/xl/ctrlProps/ctrlProp6.xml" ContentType="application/vnd.ms-excel.controlproperties+xml"/>
  <Override PartName="/xl/comments3.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22.xml" ContentType="application/vnd.openxmlformats-officedocument.drawing+xml"/>
  <Override PartName="/xl/ctrlProps/ctrlProp9.xml" ContentType="application/vnd.ms-excel.controlproperties+xml"/>
  <Override PartName="/xl/ctrlProps/ctrlProp10.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workbookProtection workbookPassword="CC75" revisionsPassword="D8D2" lockStructure="1" lockRevision="1"/>
  <bookViews>
    <workbookView xWindow="480" yWindow="156" windowWidth="11352" windowHeight="8328" tabRatio="928" firstSheet="3" activeTab="21"/>
  </bookViews>
  <sheets>
    <sheet name="Cover" sheetId="1" r:id="rId1"/>
    <sheet name="Name of Bidder" sheetId="2" r:id="rId2"/>
    <sheet name="Attach 3(JV)" sheetId="3" state="hidden" r:id="rId3"/>
    <sheet name="Attach-3 (QR)" sheetId="4" r:id="rId4"/>
    <sheet name="Attach 4" sheetId="5" r:id="rId5"/>
    <sheet name="Attach 4 (A)" sheetId="6" r:id="rId6"/>
    <sheet name="Attach 5" sheetId="7" r:id="rId7"/>
    <sheet name="Attach 5A" sheetId="8" r:id="rId8"/>
    <sheet name="Attach 6" sheetId="9" r:id="rId9"/>
    <sheet name="Attach 9" sheetId="10" r:id="rId10"/>
    <sheet name="Attach 10" sheetId="11" r:id="rId11"/>
    <sheet name="Attach 11" sheetId="12" r:id="rId12"/>
    <sheet name="Attach 12" sheetId="13" r:id="rId13"/>
    <sheet name="Attach 13" sheetId="14" r:id="rId14"/>
    <sheet name="Attach 14" sheetId="15" r:id="rId15"/>
    <sheet name="Attach 14 IP" sheetId="16" r:id="rId16"/>
    <sheet name="Attach 15" sheetId="17" r:id="rId17"/>
    <sheet name="Attach 16" sheetId="18" r:id="rId18"/>
    <sheet name="Attach 17-GCB" sheetId="19" state="hidden" r:id="rId19"/>
    <sheet name="Attach 17" sheetId="20" r:id="rId20"/>
    <sheet name="Attach 19" sheetId="21" state="hidden" r:id="rId21"/>
    <sheet name="Bid Form 1st Env." sheetId="22" r:id="rId22"/>
    <sheet name="N-W (Cr.)" sheetId="23" state="hidden" r:id="rId23"/>
    <sheet name="Sheet1" sheetId="24" state="hidden" r:id="rId24"/>
    <sheet name="Sheet2" sheetId="25" state="hidden" r:id="rId25"/>
  </sheets>
  <externalReferences>
    <externalReference r:id="rId26"/>
    <externalReference r:id="rId27"/>
  </externalReferences>
  <definedNames>
    <definedName name="\A" localSheetId="3">#REF!</definedName>
    <definedName name="\A" localSheetId="21">#REF!</definedName>
    <definedName name="\A" localSheetId="1">#REF!</definedName>
    <definedName name="\A">#REF!</definedName>
    <definedName name="\aa" localSheetId="2">#REF!</definedName>
    <definedName name="\aa" localSheetId="7">#REF!</definedName>
    <definedName name="\aa" localSheetId="1">#REF!</definedName>
    <definedName name="\aa">#REF!</definedName>
    <definedName name="\B" localSheetId="3">#REF!</definedName>
    <definedName name="\B" localSheetId="21">#REF!</definedName>
    <definedName name="\B" localSheetId="1">#REF!</definedName>
    <definedName name="\B">#REF!</definedName>
    <definedName name="\C" localSheetId="3">#REF!</definedName>
    <definedName name="\C" localSheetId="21">#REF!</definedName>
    <definedName name="\C" localSheetId="1">#REF!</definedName>
    <definedName name="\C">#REF!</definedName>
    <definedName name="\M" localSheetId="3">#REF!</definedName>
    <definedName name="\M" localSheetId="21">#REF!</definedName>
    <definedName name="\M" localSheetId="1">#REF!</definedName>
    <definedName name="\M">#REF!</definedName>
    <definedName name="\N" localSheetId="3">#REF!</definedName>
    <definedName name="\N" localSheetId="21">#REF!</definedName>
    <definedName name="\N" localSheetId="1">#REF!</definedName>
    <definedName name="\N">#REF!</definedName>
    <definedName name="\P" localSheetId="3">#REF!</definedName>
    <definedName name="\P" localSheetId="21">#REF!</definedName>
    <definedName name="\P" localSheetId="1">#REF!</definedName>
    <definedName name="\P">#REF!</definedName>
    <definedName name="\R" localSheetId="3">#REF!</definedName>
    <definedName name="\R" localSheetId="21">#REF!</definedName>
    <definedName name="\R" localSheetId="1">#REF!</definedName>
    <definedName name="\R">#REF!</definedName>
    <definedName name="\U" localSheetId="3">#REF!</definedName>
    <definedName name="\U" localSheetId="21">#REF!</definedName>
    <definedName name="\U" localSheetId="1">#REF!</definedName>
    <definedName name="\U">#REF!</definedName>
    <definedName name="\V" localSheetId="3">#REF!</definedName>
    <definedName name="\V" localSheetId="21">#REF!</definedName>
    <definedName name="\V" localSheetId="1">#REF!</definedName>
    <definedName name="\V">#REF!</definedName>
    <definedName name="\x" localSheetId="2">#REF!</definedName>
    <definedName name="\x" localSheetId="7">#REF!</definedName>
    <definedName name="\x" localSheetId="1">#REF!</definedName>
    <definedName name="\x">#REF!</definedName>
    <definedName name="ab" localSheetId="3">#REF!</definedName>
    <definedName name="ab" localSheetId="21">#REF!</definedName>
    <definedName name="ab" localSheetId="1">#REF!</definedName>
    <definedName name="ab">#REF!</definedName>
    <definedName name="biddername">#REF!</definedName>
    <definedName name="BL2A">'Attach-3 (QR)'!$J$192</definedName>
    <definedName name="BL2A2" localSheetId="2">'[1]Attach-3 (QR)'!#REF!</definedName>
    <definedName name="BL2A2" localSheetId="7">'Attach-3 (QR)'!#REF!</definedName>
    <definedName name="BL2A2">'Attach-3 (QR)'!#REF!</definedName>
    <definedName name="BL2AA">'Attach-3 (QR)'!$J$192</definedName>
    <definedName name="BL2AAA" localSheetId="2">'[1]Attach-3 (QR)'!#REF!</definedName>
    <definedName name="BL2AAA" localSheetId="7">'Attach-3 (QR)'!#REF!</definedName>
    <definedName name="BL2AAA">'Attach-3 (QR)'!#REF!</definedName>
    <definedName name="BL2B">'Attach-3 (QR)'!$K$192</definedName>
    <definedName name="BL2BB" localSheetId="2">'[1]Attach-3 (QR)'!#REF!</definedName>
    <definedName name="BL2BB" localSheetId="7">'Attach-3 (QR)'!#REF!</definedName>
    <definedName name="BL2BB">'Attach-3 (QR)'!#REF!</definedName>
    <definedName name="BL2BBB" localSheetId="2">'[1]Attach-3 (QR)'!#REF!</definedName>
    <definedName name="BL2BBB" localSheetId="7">'Attach-3 (QR)'!#REF!</definedName>
    <definedName name="BL2BBB">'Attach-3 (QR)'!#REF!</definedName>
    <definedName name="BL2C">'Attach-3 (QR)'!$L$192</definedName>
    <definedName name="BL2CC" localSheetId="2">'[1]Attach-3 (QR)'!#REF!</definedName>
    <definedName name="BL2CC" localSheetId="7">'Attach-3 (QR)'!#REF!</definedName>
    <definedName name="BL2CC">'Attach-3 (QR)'!#REF!</definedName>
    <definedName name="BL2CCC" localSheetId="2">'[1]Attach-3 (QR)'!#REF!</definedName>
    <definedName name="BL2CCC" localSheetId="7">'Attach-3 (QR)'!#REF!</definedName>
    <definedName name="BL2CCC">'Attach-3 (QR)'!#REF!</definedName>
    <definedName name="BL3A">'Attach-3 (QR)'!$J$193</definedName>
    <definedName name="BL3AA" localSheetId="2">'[1]Attach-3 (QR)'!#REF!</definedName>
    <definedName name="BL3AA" localSheetId="7">'Attach-3 (QR)'!#REF!</definedName>
    <definedName name="BL3AA">'Attach-3 (QR)'!#REF!</definedName>
    <definedName name="BL3AAA" localSheetId="2">'[1]Attach-3 (QR)'!#REF!</definedName>
    <definedName name="BL3AAA" localSheetId="7">'Attach-3 (QR)'!#REF!</definedName>
    <definedName name="BL3AAA">'Attach-3 (QR)'!#REF!</definedName>
    <definedName name="BL3B">'Attach-3 (QR)'!$K$193</definedName>
    <definedName name="BL3BB" localSheetId="2">'[1]Attach-3 (QR)'!#REF!</definedName>
    <definedName name="BL3BB" localSheetId="7">'Attach-3 (QR)'!#REF!</definedName>
    <definedName name="BL3BB">'Attach-3 (QR)'!#REF!</definedName>
    <definedName name="BL3BBB" localSheetId="2">'[1]Attach-3 (QR)'!#REF!</definedName>
    <definedName name="BL3BBB" localSheetId="7">'Attach-3 (QR)'!#REF!</definedName>
    <definedName name="BL3BBB">'Attach-3 (QR)'!#REF!</definedName>
    <definedName name="BL3C">'Attach-3 (QR)'!$L$193</definedName>
    <definedName name="BL3CC" localSheetId="2">'[1]Attach-3 (QR)'!#REF!</definedName>
    <definedName name="BL3CC" localSheetId="7">'Attach-3 (QR)'!#REF!</definedName>
    <definedName name="BL3CC">'Attach-3 (QR)'!#REF!</definedName>
    <definedName name="BL3CCC" localSheetId="2">'[1]Attach-3 (QR)'!#REF!</definedName>
    <definedName name="BL3CCC" localSheetId="7">'Attach-3 (QR)'!#REF!</definedName>
    <definedName name="BL3CCC">'Attach-3 (QR)'!#REF!</definedName>
    <definedName name="BL4A">'Attach-3 (QR)'!$J$194</definedName>
    <definedName name="BL4AA" localSheetId="2">'[1]Attach-3 (QR)'!#REF!</definedName>
    <definedName name="BL4AA" localSheetId="7">'Attach-3 (QR)'!#REF!</definedName>
    <definedName name="BL4AA">'Attach-3 (QR)'!#REF!</definedName>
    <definedName name="BL4AAA" localSheetId="2">'[1]Attach-3 (QR)'!#REF!</definedName>
    <definedName name="BL4AAA" localSheetId="7">'Attach-3 (QR)'!#REF!</definedName>
    <definedName name="BL4AAA">'Attach-3 (QR)'!#REF!</definedName>
    <definedName name="BL4B">'Attach-3 (QR)'!$K$194</definedName>
    <definedName name="BL4BB" localSheetId="2">'[1]Attach-3 (QR)'!#REF!</definedName>
    <definedName name="BL4BB" localSheetId="7">'Attach-3 (QR)'!#REF!</definedName>
    <definedName name="BL4BB">'Attach-3 (QR)'!#REF!</definedName>
    <definedName name="BL4BBB" localSheetId="2">'[1]Attach-3 (QR)'!#REF!</definedName>
    <definedName name="BL4BBB" localSheetId="7">'Attach-3 (QR)'!#REF!</definedName>
    <definedName name="BL4BBB">'Attach-3 (QR)'!#REF!</definedName>
    <definedName name="BL4C">'Attach-3 (QR)'!$L$194</definedName>
    <definedName name="BL4CC" localSheetId="2">'[1]Attach-3 (QR)'!#REF!</definedName>
    <definedName name="BL4CC" localSheetId="7">'Attach-3 (QR)'!#REF!</definedName>
    <definedName name="BL4CC">'Attach-3 (QR)'!#REF!</definedName>
    <definedName name="BL4CCC" localSheetId="2">'[1]Attach-3 (QR)'!#REF!</definedName>
    <definedName name="BL4CCC" localSheetId="7">'Attach-3 (QR)'!#REF!</definedName>
    <definedName name="BL4CCC">'Attach-3 (QR)'!#REF!</definedName>
    <definedName name="BL5A">'Attach-3 (QR)'!$J$195</definedName>
    <definedName name="BL5AA" localSheetId="2">'[1]Attach-3 (QR)'!#REF!</definedName>
    <definedName name="BL5AA" localSheetId="7">'Attach-3 (QR)'!#REF!</definedName>
    <definedName name="BL5AA">'Attach-3 (QR)'!#REF!</definedName>
    <definedName name="BL5AAA" localSheetId="2">'[1]Attach-3 (QR)'!#REF!</definedName>
    <definedName name="BL5AAA" localSheetId="7">'Attach-3 (QR)'!#REF!</definedName>
    <definedName name="BL5AAA">'Attach-3 (QR)'!#REF!</definedName>
    <definedName name="BL5B">'Attach-3 (QR)'!$K$195</definedName>
    <definedName name="BL5BB" localSheetId="2">'[1]Attach-3 (QR)'!#REF!</definedName>
    <definedName name="BL5BB" localSheetId="7">'Attach-3 (QR)'!#REF!</definedName>
    <definedName name="BL5BB">'Attach-3 (QR)'!#REF!</definedName>
    <definedName name="BL5BBB" localSheetId="2">'[1]Attach-3 (QR)'!#REF!</definedName>
    <definedName name="BL5BBB" localSheetId="7">'Attach-3 (QR)'!#REF!</definedName>
    <definedName name="BL5BBB">'Attach-3 (QR)'!#REF!</definedName>
    <definedName name="BL5C">'Attach-3 (QR)'!$L$195</definedName>
    <definedName name="BL5CC" localSheetId="2">'[1]Attach-3 (QR)'!#REF!</definedName>
    <definedName name="BL5CC" localSheetId="7">'Attach-3 (QR)'!#REF!</definedName>
    <definedName name="BL5CC">'Attach-3 (QR)'!#REF!</definedName>
    <definedName name="BL5CCC" localSheetId="2">'[1]Attach-3 (QR)'!#REF!</definedName>
    <definedName name="BL5CCC" localSheetId="7">'Attach-3 (QR)'!#REF!</definedName>
    <definedName name="BL5CCC">'Attach-3 (QR)'!#REF!</definedName>
    <definedName name="CAPA1" localSheetId="2">'[1]Attach-3 (QR)'!#REF!</definedName>
    <definedName name="CAPA1" localSheetId="7">'Attach-3 (QR)'!#REF!</definedName>
    <definedName name="CAPA1">'Attach-3 (QR)'!#REF!</definedName>
    <definedName name="CAPA11" localSheetId="2">'[1]Attach-3 (QR)'!#REF!</definedName>
    <definedName name="CAPA11" localSheetId="7">'Attach-3 (QR)'!#REF!</definedName>
    <definedName name="CAPA11">'Attach-3 (QR)'!#REF!</definedName>
    <definedName name="CAPA111" localSheetId="2">'[1]Attach-3 (QR)'!#REF!</definedName>
    <definedName name="CAPA111" localSheetId="7">'Attach-3 (QR)'!#REF!</definedName>
    <definedName name="CAPA111">'Attach-3 (QR)'!#REF!</definedName>
    <definedName name="CAPA2" localSheetId="2">'[1]Attach-3 (QR)'!#REF!</definedName>
    <definedName name="CAPA2" localSheetId="7">'Attach-3 (QR)'!#REF!</definedName>
    <definedName name="CAPA2">'Attach-3 (QR)'!#REF!</definedName>
    <definedName name="CAPA22" localSheetId="2">'[1]Attach-3 (QR)'!#REF!</definedName>
    <definedName name="CAPA22" localSheetId="7">'Attach-3 (QR)'!#REF!</definedName>
    <definedName name="CAPA22">'Attach-3 (QR)'!#REF!</definedName>
    <definedName name="CAPA222" localSheetId="2">'[1]Attach-3 (QR)'!#REF!</definedName>
    <definedName name="CAPA222" localSheetId="7">'Attach-3 (QR)'!#REF!</definedName>
    <definedName name="CAPA222">'Attach-3 (QR)'!#REF!</definedName>
    <definedName name="CAPA3" localSheetId="2">'[1]Attach-3 (QR)'!#REF!</definedName>
    <definedName name="CAPA3" localSheetId="7">'Attach-3 (QR)'!#REF!</definedName>
    <definedName name="CAPA3">'Attach-3 (QR)'!#REF!</definedName>
    <definedName name="CAPA33" localSheetId="2">'[1]Attach-3 (QR)'!#REF!</definedName>
    <definedName name="CAPA33" localSheetId="7">'Attach-3 (QR)'!#REF!</definedName>
    <definedName name="CAPA33">'Attach-3 (QR)'!#REF!</definedName>
    <definedName name="CAPA333" localSheetId="2">'[1]Attach-3 (QR)'!#REF!</definedName>
    <definedName name="CAPA333" localSheetId="7">'Attach-3 (QR)'!#REF!</definedName>
    <definedName name="CAPA333">'Attach-3 (QR)'!#REF!</definedName>
    <definedName name="CAPA4" localSheetId="2">'[1]Attach-3 (QR)'!#REF!</definedName>
    <definedName name="CAPA4" localSheetId="7">'Attach-3 (QR)'!#REF!</definedName>
    <definedName name="CAPA4">'Attach-3 (QR)'!#REF!</definedName>
    <definedName name="CAPA44" localSheetId="2">'[1]Attach-3 (QR)'!#REF!</definedName>
    <definedName name="CAPA44" localSheetId="7">'Attach-3 (QR)'!#REF!</definedName>
    <definedName name="CAPA44">'Attach-3 (QR)'!#REF!</definedName>
    <definedName name="CAPA444" localSheetId="2">'[1]Attach-3 (QR)'!#REF!</definedName>
    <definedName name="CAPA444" localSheetId="7">'Attach-3 (QR)'!#REF!</definedName>
    <definedName name="CAPA444">'Attach-3 (QR)'!#REF!</definedName>
    <definedName name="CAPA7" localSheetId="2">'[1]Attach-3 (QR)'!#REF!</definedName>
    <definedName name="CAPA7" localSheetId="7">'Attach-3 (QR)'!#REF!</definedName>
    <definedName name="CAPA7">'Attach-3 (QR)'!#REF!</definedName>
    <definedName name="CAPA77" localSheetId="2">'[1]Attach-3 (QR)'!#REF!</definedName>
    <definedName name="CAPA77" localSheetId="7">'Attach-3 (QR)'!#REF!</definedName>
    <definedName name="CAPA77">'Attach-3 (QR)'!#REF!</definedName>
    <definedName name="CAPA777" localSheetId="2">'[1]Attach-3 (QR)'!#REF!</definedName>
    <definedName name="CAPA777" localSheetId="7">'Attach-3 (QR)'!#REF!</definedName>
    <definedName name="CAPA777">'Attach-3 (QR)'!#REF!</definedName>
    <definedName name="COO" localSheetId="7">'[2]Sch-1a'!#REF!</definedName>
    <definedName name="COO" localSheetId="21">'[2]Sch-1a'!#REF!</definedName>
    <definedName name="COO" localSheetId="1">'[2]Sch-1a'!#REF!</definedName>
    <definedName name="COO">'[2]Sch-1a'!#REF!</definedName>
    <definedName name="date">#REF!</definedName>
    <definedName name="iii" localSheetId="2">#REF!</definedName>
    <definedName name="iii" localSheetId="7">#REF!</definedName>
    <definedName name="iii">#REF!</definedName>
    <definedName name="logo1">"Picture 7"</definedName>
    <definedName name="MANU1" localSheetId="2">'[1]Attach-3 (QR)'!#REF!</definedName>
    <definedName name="MANU1" localSheetId="7">'Attach-3 (QR)'!#REF!</definedName>
    <definedName name="MANU1">'Attach-3 (QR)'!#REF!</definedName>
    <definedName name="MANU11" localSheetId="2">'[1]Attach-3 (QR)'!#REF!</definedName>
    <definedName name="MANU11" localSheetId="7">'Attach-3 (QR)'!#REF!</definedName>
    <definedName name="MANU11">'Attach-3 (QR)'!#REF!</definedName>
    <definedName name="MANU111" localSheetId="2">'[1]Attach-3 (QR)'!#REF!</definedName>
    <definedName name="MANU111" localSheetId="7">'Attach-3 (QR)'!#REF!</definedName>
    <definedName name="MANU111">'Attach-3 (QR)'!#REF!</definedName>
    <definedName name="MANU2" localSheetId="2">'[1]Attach-3 (QR)'!#REF!</definedName>
    <definedName name="MANU2" localSheetId="7">'Attach-3 (QR)'!#REF!</definedName>
    <definedName name="MANU2">'Attach-3 (QR)'!#REF!</definedName>
    <definedName name="MANU22" localSheetId="2">'[1]Attach-3 (QR)'!#REF!</definedName>
    <definedName name="MANU22" localSheetId="7">'Attach-3 (QR)'!#REF!</definedName>
    <definedName name="MANU22">'Attach-3 (QR)'!#REF!</definedName>
    <definedName name="MANU222" localSheetId="2">'[1]Attach-3 (QR)'!#REF!</definedName>
    <definedName name="MANU222" localSheetId="7">'Attach-3 (QR)'!#REF!</definedName>
    <definedName name="MANU222">'Attach-3 (QR)'!#REF!</definedName>
    <definedName name="MANU3" localSheetId="2">'[1]Attach-3 (QR)'!#REF!</definedName>
    <definedName name="MANU3" localSheetId="7">'Attach-3 (QR)'!#REF!</definedName>
    <definedName name="MANU3">'Attach-3 (QR)'!#REF!</definedName>
    <definedName name="MANU33" localSheetId="2">'[1]Attach-3 (QR)'!#REF!</definedName>
    <definedName name="MANU33" localSheetId="7">'Attach-3 (QR)'!#REF!</definedName>
    <definedName name="MANU33">'Attach-3 (QR)'!#REF!</definedName>
    <definedName name="MANU333" localSheetId="2">'[1]Attach-3 (QR)'!#REF!</definedName>
    <definedName name="MANU333" localSheetId="7">'Attach-3 (QR)'!#REF!</definedName>
    <definedName name="MANU333">'Attach-3 (QR)'!#REF!</definedName>
    <definedName name="MANU4" localSheetId="2">'[1]Attach-3 (QR)'!#REF!</definedName>
    <definedName name="MANU4" localSheetId="7">'Attach-3 (QR)'!#REF!</definedName>
    <definedName name="MANU4">'Attach-3 (QR)'!#REF!</definedName>
    <definedName name="MANU44" localSheetId="2">'[1]Attach-3 (QR)'!#REF!</definedName>
    <definedName name="MANU44" localSheetId="7">'Attach-3 (QR)'!#REF!</definedName>
    <definedName name="MANU44">'Attach-3 (QR)'!#REF!</definedName>
    <definedName name="MANU444" localSheetId="2">'[1]Attach-3 (QR)'!#REF!</definedName>
    <definedName name="MANU444" localSheetId="7">'Attach-3 (QR)'!#REF!</definedName>
    <definedName name="MANU444">'Attach-3 (QR)'!#REF!</definedName>
    <definedName name="MANU5" localSheetId="2">'[1]Attach-3 (QR)'!#REF!</definedName>
    <definedName name="MANU5" localSheetId="7">'Attach-3 (QR)'!#REF!</definedName>
    <definedName name="MANU5">'Attach-3 (QR)'!#REF!</definedName>
    <definedName name="MANU55" localSheetId="2">'[1]Attach-3 (QR)'!#REF!</definedName>
    <definedName name="MANU55" localSheetId="7">'Attach-3 (QR)'!#REF!</definedName>
    <definedName name="MANU55">'Attach-3 (QR)'!#REF!</definedName>
    <definedName name="MANU555" localSheetId="2">'[1]Attach-3 (QR)'!#REF!</definedName>
    <definedName name="MANU555" localSheetId="7">'Attach-3 (QR)'!#REF!</definedName>
    <definedName name="MANU555">'Attach-3 (QR)'!#REF!</definedName>
    <definedName name="PATH1" localSheetId="2">'[1]Attach-3 (QR)'!#REF!</definedName>
    <definedName name="PATH1" localSheetId="7">'Attach-3 (QR)'!#REF!</definedName>
    <definedName name="PATH1">'Attach-3 (QR)'!#REF!</definedName>
    <definedName name="PATH11" localSheetId="2">'[1]Attach-3 (QR)'!#REF!</definedName>
    <definedName name="PATH11" localSheetId="7">'Attach-3 (QR)'!#REF!</definedName>
    <definedName name="PATH11">'Attach-3 (QR)'!#REF!</definedName>
    <definedName name="PATH111" localSheetId="2">'[1]Attach-3 (QR)'!#REF!</definedName>
    <definedName name="PATH111" localSheetId="7">'Attach-3 (QR)'!#REF!</definedName>
    <definedName name="PATH111">'Attach-3 (QR)'!#REF!</definedName>
    <definedName name="PATH2" localSheetId="2">'[1]Attach-3 (QR)'!#REF!</definedName>
    <definedName name="PATH2" localSheetId="7">'Attach-3 (QR)'!#REF!</definedName>
    <definedName name="PATH2">'Attach-3 (QR)'!#REF!</definedName>
    <definedName name="PATH22" localSheetId="2">'[1]Attach-3 (QR)'!#REF!</definedName>
    <definedName name="PATH22" localSheetId="7">'Attach-3 (QR)'!#REF!</definedName>
    <definedName name="PATH22">'Attach-3 (QR)'!#REF!</definedName>
    <definedName name="PATH222" localSheetId="2">'[1]Attach-3 (QR)'!#REF!</definedName>
    <definedName name="PATH222" localSheetId="7">'Attach-3 (QR)'!#REF!</definedName>
    <definedName name="PATH222">'Attach-3 (QR)'!#REF!</definedName>
    <definedName name="PATH3" localSheetId="2">'[1]Attach-3 (QR)'!#REF!</definedName>
    <definedName name="PATH3" localSheetId="7">'Attach-3 (QR)'!#REF!</definedName>
    <definedName name="PATH3">'Attach-3 (QR)'!#REF!</definedName>
    <definedName name="PATH33" localSheetId="2">'[1]Attach-3 (QR)'!#REF!</definedName>
    <definedName name="PATH33" localSheetId="7">'Attach-3 (QR)'!#REF!</definedName>
    <definedName name="PATH33">'Attach-3 (QR)'!#REF!</definedName>
    <definedName name="PATH333" localSheetId="2">'[1]Attach-3 (QR)'!#REF!</definedName>
    <definedName name="PATH333" localSheetId="7">'Attach-3 (QR)'!#REF!</definedName>
    <definedName name="PATH333">'Attach-3 (QR)'!#REF!</definedName>
    <definedName name="PATH4" localSheetId="2">'[1]Attach-3 (QR)'!#REF!</definedName>
    <definedName name="PATH4" localSheetId="7">'Attach-3 (QR)'!#REF!</definedName>
    <definedName name="PATH4">'Attach-3 (QR)'!#REF!</definedName>
    <definedName name="PATH44" localSheetId="2">'[1]Attach-3 (QR)'!#REF!</definedName>
    <definedName name="PATH44" localSheetId="7">'Attach-3 (QR)'!#REF!</definedName>
    <definedName name="PATH44">'Attach-3 (QR)'!#REF!</definedName>
    <definedName name="PATH444" localSheetId="2">'[1]Attach-3 (QR)'!#REF!</definedName>
    <definedName name="PATH444" localSheetId="7">'Attach-3 (QR)'!#REF!</definedName>
    <definedName name="PATH444">'Attach-3 (QR)'!#REF!</definedName>
    <definedName name="PATH5" localSheetId="2">'[1]Attach-3 (QR)'!#REF!</definedName>
    <definedName name="PATH5" localSheetId="7">'Attach-3 (QR)'!#REF!</definedName>
    <definedName name="PATH5">'Attach-3 (QR)'!#REF!</definedName>
    <definedName name="PATH55" localSheetId="2">'[1]Attach-3 (QR)'!#REF!</definedName>
    <definedName name="PATH55" localSheetId="7">'Attach-3 (QR)'!#REF!</definedName>
    <definedName name="PATH55">'Attach-3 (QR)'!#REF!</definedName>
    <definedName name="PATH555" localSheetId="2">'[1]Attach-3 (QR)'!#REF!</definedName>
    <definedName name="PATH555" localSheetId="7">'Attach-3 (QR)'!#REF!</definedName>
    <definedName name="PATH555">'Attach-3 (QR)'!#REF!</definedName>
    <definedName name="PATHAR1" localSheetId="7">'Attach-3 (QR)'!#REF!</definedName>
    <definedName name="PATHAR1">'Attach-3 (QR)'!#REF!</definedName>
    <definedName name="PATHAR2" localSheetId="7">'Attach-3 (QR)'!#REF!</definedName>
    <definedName name="PATHAR2">'Attach-3 (QR)'!#REF!</definedName>
    <definedName name="PATHAR3" localSheetId="7">'Attach-3 (QR)'!#REF!</definedName>
    <definedName name="PATHAR3">'Attach-3 (QR)'!#REF!</definedName>
    <definedName name="PATHJV1" localSheetId="2">'[1]Attach-3 (QR)'!#REF!</definedName>
    <definedName name="PATHJV1" localSheetId="7">'Attach-3 (QR)'!#REF!</definedName>
    <definedName name="PATHJV1">'Attach-3 (QR)'!#REF!</definedName>
    <definedName name="PATHJV11" localSheetId="2">'[1]Attach-3 (QR)'!#REF!</definedName>
    <definedName name="PATHJV11" localSheetId="7">'Attach-3 (QR)'!#REF!</definedName>
    <definedName name="PATHJV11">'Attach-3 (QR)'!#REF!</definedName>
    <definedName name="PATHJV111" localSheetId="2">'[1]Attach-3 (QR)'!#REF!</definedName>
    <definedName name="PATHJV111" localSheetId="7">'Attach-3 (QR)'!#REF!</definedName>
    <definedName name="PATHJV111">'Attach-3 (QR)'!#REF!</definedName>
    <definedName name="PATHJV2" localSheetId="2">'[1]Attach-3 (QR)'!#REF!</definedName>
    <definedName name="PATHJV2" localSheetId="7">'Attach-3 (QR)'!#REF!</definedName>
    <definedName name="PATHJV2">'Attach-3 (QR)'!#REF!</definedName>
    <definedName name="PATHJV22" localSheetId="2">'[1]Attach-3 (QR)'!#REF!</definedName>
    <definedName name="PATHJV22" localSheetId="7">'Attach-3 (QR)'!#REF!</definedName>
    <definedName name="PATHJV22">'Attach-3 (QR)'!#REF!</definedName>
    <definedName name="PATHJV222" localSheetId="2">'[1]Attach-3 (QR)'!#REF!</definedName>
    <definedName name="PATHJV222" localSheetId="7">'Attach-3 (QR)'!#REF!</definedName>
    <definedName name="PATHJV222">'Attach-3 (QR)'!#REF!</definedName>
    <definedName name="PATHJV3" localSheetId="2">'[1]Attach-3 (QR)'!#REF!</definedName>
    <definedName name="PATHJV3" localSheetId="7">'Attach-3 (QR)'!#REF!</definedName>
    <definedName name="PATHJV3">'Attach-3 (QR)'!#REF!</definedName>
    <definedName name="PATHJV33" localSheetId="2">'[1]Attach-3 (QR)'!#REF!</definedName>
    <definedName name="PATHJV33" localSheetId="7">'Attach-3 (QR)'!#REF!</definedName>
    <definedName name="PATHJV33">'Attach-3 (QR)'!#REF!</definedName>
    <definedName name="PATHJV333" localSheetId="2">'[1]Attach-3 (QR)'!#REF!</definedName>
    <definedName name="PATHJV333" localSheetId="7">'Attach-3 (QR)'!#REF!</definedName>
    <definedName name="PATHJV333">'Attach-3 (QR)'!#REF!</definedName>
    <definedName name="PATHJVPR1">'Attach-3 (QR)'!$K$191</definedName>
    <definedName name="PATHJVPR11" localSheetId="2">'[1]Attach-3 (QR)'!#REF!</definedName>
    <definedName name="PATHJVPR11" localSheetId="7">'Attach-3 (QR)'!#REF!</definedName>
    <definedName name="PATHJVPR11">'Attach-3 (QR)'!#REF!</definedName>
    <definedName name="PATHJVPR111" localSheetId="2">'[1]Attach-3 (QR)'!#REF!</definedName>
    <definedName name="PATHJVPR111" localSheetId="7">'Attach-3 (QR)'!#REF!</definedName>
    <definedName name="PATHJVPR111">'Attach-3 (QR)'!#REF!</definedName>
    <definedName name="PATHJVPR2">'Attach-3 (QR)'!$L$191</definedName>
    <definedName name="PATHJVPR22" localSheetId="2">'[1]Attach-3 (QR)'!#REF!</definedName>
    <definedName name="PATHJVPR22" localSheetId="7">'Attach-3 (QR)'!#REF!</definedName>
    <definedName name="PATHJVPR22">'Attach-3 (QR)'!#REF!</definedName>
    <definedName name="PATHJVPR222" localSheetId="2">'[1]Attach-3 (QR)'!#REF!</definedName>
    <definedName name="PATHJVPR222" localSheetId="7">'Attach-3 (QR)'!#REF!</definedName>
    <definedName name="PATHJVPR222">'Attach-3 (QR)'!#REF!</definedName>
    <definedName name="PATHLA1" localSheetId="2">'[1]Attach-3 (QR)'!#REF!</definedName>
    <definedName name="PATHLA1" localSheetId="7">'Attach-3 (QR)'!#REF!</definedName>
    <definedName name="PATHLA1">'Attach-3 (QR)'!#REF!</definedName>
    <definedName name="PATHLA2" localSheetId="2">'[1]Attach-3 (QR)'!#REF!</definedName>
    <definedName name="PATHLA2" localSheetId="7">'Attach-3 (QR)'!#REF!</definedName>
    <definedName name="PATHLA2">'Attach-3 (QR)'!#REF!</definedName>
    <definedName name="PATHLA3" localSheetId="2">'[1]Attach-3 (QR)'!#REF!</definedName>
    <definedName name="PATHLA3" localSheetId="7">'Attach-3 (QR)'!#REF!</definedName>
    <definedName name="PATHLA3">'Attach-3 (QR)'!#REF!</definedName>
    <definedName name="PATHLP1">'Attach-3 (QR)'!$J$191</definedName>
    <definedName name="PATHLP2" localSheetId="2">'[1]Attach-3 (QR)'!#REF!</definedName>
    <definedName name="PATHLP2" localSheetId="7">'Attach-3 (QR)'!#REF!</definedName>
    <definedName name="PATHLP2">'Attach-3 (QR)'!#REF!</definedName>
    <definedName name="PATHLP3" localSheetId="2">'[1]Attach-3 (QR)'!#REF!</definedName>
    <definedName name="PATHLP3" localSheetId="7">'Attach-3 (QR)'!#REF!</definedName>
    <definedName name="PATHLP3">'Attach-3 (QR)'!#REF!</definedName>
    <definedName name="PATHPR1">'Attach-3 (QR)'!$K$191</definedName>
    <definedName name="PATHPR2" localSheetId="2">'[1]Attach-3 (QR)'!#REF!</definedName>
    <definedName name="PATHPR2" localSheetId="7">'Attach-3 (QR)'!#REF!</definedName>
    <definedName name="PATHPR2">'Attach-3 (QR)'!#REF!</definedName>
    <definedName name="_xlnm.Print_Area" localSheetId="10">'Attach 10'!$A$1:$E$21</definedName>
    <definedName name="_xlnm.Print_Area" localSheetId="11">'Attach 11'!$A$1:$E$76</definedName>
    <definedName name="_xlnm.Print_Area" localSheetId="12">'Attach 12'!$A$1:$E$112</definedName>
    <definedName name="_xlnm.Print_Area" localSheetId="13">'Attach 13'!$A$1:$E$23</definedName>
    <definedName name="_xlnm.Print_Area" localSheetId="14">'Attach 14'!$A$1:$E$27</definedName>
    <definedName name="_xlnm.Print_Area" localSheetId="15">'Attach 14 IP'!$A$8:$I$224</definedName>
    <definedName name="_xlnm.Print_Area" localSheetId="16">'Attach 15'!$A$1:$E$87</definedName>
    <definedName name="_xlnm.Print_Area" localSheetId="17">'Attach 16'!$A$1:$L$78</definedName>
    <definedName name="_xlnm.Print_Area" localSheetId="19">'Attach 17'!$A$1:$J$27</definedName>
    <definedName name="_xlnm.Print_Area" localSheetId="18">'Attach 17-GCB'!$A$1:$J$24</definedName>
    <definedName name="_xlnm.Print_Area" localSheetId="20">'Attach 19'!$A$1:$L$34</definedName>
    <definedName name="_xlnm.Print_Area" localSheetId="2">'Attach 3(JV)'!$A$1:$E$26</definedName>
    <definedName name="_xlnm.Print_Area" localSheetId="4">'Attach 4'!$A$1:$G$25</definedName>
    <definedName name="_xlnm.Print_Area" localSheetId="5">'Attach 4 (A)'!$A$1:$E$59</definedName>
    <definedName name="_xlnm.Print_Area" localSheetId="6">'Attach 5'!$A$1:$E$71</definedName>
    <definedName name="_xlnm.Print_Area" localSheetId="7">'Attach 5A'!$A$1:$E$71</definedName>
    <definedName name="_xlnm.Print_Area" localSheetId="8">'Attach 6'!$A$1:$E$51</definedName>
    <definedName name="_xlnm.Print_Area" localSheetId="9">'Attach 9'!$A$1:$J$29</definedName>
    <definedName name="_xlnm.Print_Area" localSheetId="3">'Attach-3 (QR)'!$A$1:$I$201</definedName>
    <definedName name="_xlnm.Print_Area" localSheetId="21">'Bid Form 1st Env.'!$A$22:$F$141</definedName>
    <definedName name="_xlnm.Print_Area" localSheetId="0">Cover!$A$1:$F$16</definedName>
    <definedName name="_xlnm.Print_Area" localSheetId="1">'Name of Bidder'!$B$1:$D$26</definedName>
    <definedName name="_xlnm.Print_Titles" localSheetId="9">'Attach 9'!$18:$18</definedName>
    <definedName name="printedname">#REF!</definedName>
    <definedName name="_xlnm.Recorder" localSheetId="3">#REF!</definedName>
    <definedName name="_xlnm.Recorder" localSheetId="21">#REF!</definedName>
    <definedName name="_xlnm.Recorder" localSheetId="1">#REF!</definedName>
    <definedName name="_xlnm.Recorder">#REF!</definedName>
    <definedName name="TEST" localSheetId="3">#REF!</definedName>
    <definedName name="TEST" localSheetId="21">#REF!</definedName>
    <definedName name="TEST" localSheetId="1">#REF!</definedName>
    <definedName name="TEST">#REF!</definedName>
    <definedName name="ttt" localSheetId="2">#REF!</definedName>
    <definedName name="ttt" localSheetId="7">#REF!</definedName>
    <definedName name="ttt">#REF!</definedName>
    <definedName name="typeofbidder">#REF!</definedName>
    <definedName name="uuu" localSheetId="2">#REF!</definedName>
    <definedName name="uuu" localSheetId="7">#REF!</definedName>
    <definedName name="uuu">#REF!</definedName>
    <definedName name="yyy" localSheetId="2">#REF!</definedName>
    <definedName name="yyy" localSheetId="7">#REF!</definedName>
    <definedName name="yyy">#REF!</definedName>
    <definedName name="Z_1C70608C_646A_4043_A222_6253B5006A93_.wvu.Cols" localSheetId="12" hidden="1">'Attach 12'!$G:$H</definedName>
    <definedName name="Z_1C70608C_646A_4043_A222_6253B5006A93_.wvu.Cols" localSheetId="16" hidden="1">'Attach 15'!$H:$H</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0" hidden="1">'Attach 10'!$A$1:$E$27</definedName>
    <definedName name="Z_1C70608C_646A_4043_A222_6253B5006A93_.wvu.PrintArea" localSheetId="11" hidden="1">'Attach 11'!$A$1:$E$59</definedName>
    <definedName name="Z_1C70608C_646A_4043_A222_6253B5006A93_.wvu.PrintArea" localSheetId="12" hidden="1">'Attach 12'!$A$1:$E$112</definedName>
    <definedName name="Z_1C70608C_646A_4043_A222_6253B5006A93_.wvu.PrintArea" localSheetId="13" hidden="1">'Attach 13'!$A$1:$E$25</definedName>
    <definedName name="Z_1C70608C_646A_4043_A222_6253B5006A93_.wvu.PrintArea" localSheetId="14" hidden="1">'Attach 14'!$A$1:$E$29</definedName>
    <definedName name="Z_1C70608C_646A_4043_A222_6253B5006A93_.wvu.PrintArea" localSheetId="15" hidden="1">'Attach 14 IP'!$A$8:$I$237</definedName>
    <definedName name="Z_1C70608C_646A_4043_A222_6253B5006A93_.wvu.PrintArea" localSheetId="16" hidden="1">'Attach 15'!$A$1:$E$88</definedName>
    <definedName name="Z_1C70608C_646A_4043_A222_6253B5006A93_.wvu.PrintArea" localSheetId="17" hidden="1">'Attach 16'!$A$1:$L$78</definedName>
    <definedName name="Z_1C70608C_646A_4043_A222_6253B5006A93_.wvu.PrintArea" localSheetId="20" hidden="1">'Attach 19'!$A$1:$L$35</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9" hidden="1">'Attach 9'!$A$1:$E$29</definedName>
    <definedName name="Z_1C70608C_646A_4043_A222_6253B5006A93_.wvu.PrintTitles" localSheetId="12" hidden="1">'Attach 12'!#REF!</definedName>
    <definedName name="Z_1C70608C_646A_4043_A222_6253B5006A93_.wvu.PrintTitles" localSheetId="9" hidden="1">'Attach 9'!$18:$18</definedName>
    <definedName name="Z_1C70608C_646A_4043_A222_6253B5006A93_.wvu.Rows" localSheetId="12" hidden="1">'Attach 12'!#REF!</definedName>
    <definedName name="Z_1C70608C_646A_4043_A222_6253B5006A93_.wvu.Rows" localSheetId="15" hidden="1">'Attach 14 IP'!$43:$45</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(QR)'!$A$1:$I$201</definedName>
    <definedName name="Z_1FD9ACA5_802E_4240_ABEA_3FAA854014ED_.wvu.Rows" localSheetId="3" hidden="1">'Attach-3 (QR)'!$38:$43,'Attach-3 (QR)'!#REF!,'Attach-3 (QR)'!#REF!,'Attach-3 (QR)'!$75:$75,'Attach-3 (QR)'!#REF!,'Attach-3 (QR)'!#REF!,'Attach-3 (QR)'!#REF!,'Attach-3 (QR)'!#REF!,'Attach-3 (QR)'!#REF!,'Attach-3 (QR)'!#REF!,'Attach-3 (QR)'!#REF!,'Attach-3 (QR)'!#REF!,'Attach-3 (QR)'!#REF!,'Attach-3 (QR)'!#REF!,'Attach-3 (QR)'!#REF!,'Attach-3 (QR)'!#REF!,'Attach-3 (QR)'!#REF!,'Attach-3 (QR)'!$143:$144,'Attach-3 (QR)'!$149:$150,'Attach-3 (QR)'!#REF!,'Attach-3 (QR)'!#REF!,'Attach-3 (QR)'!#REF!,'Attach-3 (QR)'!#REF!</definedName>
    <definedName name="Z_22C3A3CF_89D9_4BE1_90DC_CA79E15E3D95_.wvu.Cols" localSheetId="11" hidden="1">'Attach 11'!$F:$F</definedName>
    <definedName name="Z_22C3A3CF_89D9_4BE1_90DC_CA79E15E3D95_.wvu.Cols" localSheetId="12" hidden="1">'Attach 12'!$F:$F,'Attach 12'!$H:$M</definedName>
    <definedName name="Z_22C3A3CF_89D9_4BE1_90DC_CA79E15E3D95_.wvu.Cols" localSheetId="15" hidden="1">'Attach 14 IP'!$K:$P</definedName>
    <definedName name="Z_22C3A3CF_89D9_4BE1_90DC_CA79E15E3D95_.wvu.Cols" localSheetId="16" hidden="1">'Attach 15'!$F:$F</definedName>
    <definedName name="Z_22C3A3CF_89D9_4BE1_90DC_CA79E15E3D95_.wvu.Cols" localSheetId="17" hidden="1">'Attach 16'!$N:$N</definedName>
    <definedName name="Z_22C3A3CF_89D9_4BE1_90DC_CA79E15E3D95_.wvu.Cols" localSheetId="20" hidden="1">'Attach 19'!$M:$P</definedName>
    <definedName name="Z_22C3A3CF_89D9_4BE1_90DC_CA79E15E3D95_.wvu.Cols" localSheetId="2" hidden="1">'Attach 3(JV)'!$F:$H</definedName>
    <definedName name="Z_22C3A3CF_89D9_4BE1_90DC_CA79E15E3D95_.wvu.Cols" localSheetId="4" hidden="1">'Attach 4'!$H:$I</definedName>
    <definedName name="Z_22C3A3CF_89D9_4BE1_90DC_CA79E15E3D95_.wvu.Cols" localSheetId="5" hidden="1">'Attach 4 (A)'!$F:$F</definedName>
    <definedName name="Z_22C3A3CF_89D9_4BE1_90DC_CA79E15E3D95_.wvu.Cols" localSheetId="6" hidden="1">'Attach 5'!$F:$F</definedName>
    <definedName name="Z_22C3A3CF_89D9_4BE1_90DC_CA79E15E3D95_.wvu.Cols" localSheetId="7" hidden="1">'Attach 5A'!$F:$F</definedName>
    <definedName name="Z_22C3A3CF_89D9_4BE1_90DC_CA79E15E3D95_.wvu.Cols" localSheetId="8" hidden="1">'Attach 6'!$F:$F</definedName>
    <definedName name="Z_22C3A3CF_89D9_4BE1_90DC_CA79E15E3D95_.wvu.Cols" localSheetId="22" hidden="1">'N-W (Cr.)'!$C:$C,'N-W (Cr.)'!$F:$U</definedName>
    <definedName name="Z_22C3A3CF_89D9_4BE1_90DC_CA79E15E3D95_.wvu.PrintArea" localSheetId="10" hidden="1">'Attach 10'!$A$1:$E$21</definedName>
    <definedName name="Z_22C3A3CF_89D9_4BE1_90DC_CA79E15E3D95_.wvu.PrintArea" localSheetId="11" hidden="1">'Attach 11'!$A$1:$E$76</definedName>
    <definedName name="Z_22C3A3CF_89D9_4BE1_90DC_CA79E15E3D95_.wvu.PrintArea" localSheetId="12" hidden="1">'Attach 12'!$A$1:$E$112</definedName>
    <definedName name="Z_22C3A3CF_89D9_4BE1_90DC_CA79E15E3D95_.wvu.PrintArea" localSheetId="13" hidden="1">'Attach 13'!$A$1:$E$23</definedName>
    <definedName name="Z_22C3A3CF_89D9_4BE1_90DC_CA79E15E3D95_.wvu.PrintArea" localSheetId="14" hidden="1">'Attach 14'!$A$1:$E$27</definedName>
    <definedName name="Z_22C3A3CF_89D9_4BE1_90DC_CA79E15E3D95_.wvu.PrintArea" localSheetId="15" hidden="1">'Attach 14 IP'!$A$8:$I$224</definedName>
    <definedName name="Z_22C3A3CF_89D9_4BE1_90DC_CA79E15E3D95_.wvu.PrintArea" localSheetId="16" hidden="1">'Attach 15'!$A$1:$E$87</definedName>
    <definedName name="Z_22C3A3CF_89D9_4BE1_90DC_CA79E15E3D95_.wvu.PrintArea" localSheetId="17" hidden="1">'Attach 16'!$A$1:$L$78</definedName>
    <definedName name="Z_22C3A3CF_89D9_4BE1_90DC_CA79E15E3D95_.wvu.PrintArea" localSheetId="19" hidden="1">'Attach 17'!$A$1:$J$27</definedName>
    <definedName name="Z_22C3A3CF_89D9_4BE1_90DC_CA79E15E3D95_.wvu.PrintArea" localSheetId="18" hidden="1">'Attach 17-GCB'!$A$1:$J$24</definedName>
    <definedName name="Z_22C3A3CF_89D9_4BE1_90DC_CA79E15E3D95_.wvu.PrintArea" localSheetId="20" hidden="1">'Attach 19'!$A$1:$L$34</definedName>
    <definedName name="Z_22C3A3CF_89D9_4BE1_90DC_CA79E15E3D95_.wvu.PrintArea" localSheetId="2" hidden="1">'Attach 3(JV)'!$A$1:$E$26</definedName>
    <definedName name="Z_22C3A3CF_89D9_4BE1_90DC_CA79E15E3D95_.wvu.PrintArea" localSheetId="4" hidden="1">'Attach 4'!$A$1:$G$25</definedName>
    <definedName name="Z_22C3A3CF_89D9_4BE1_90DC_CA79E15E3D95_.wvu.PrintArea" localSheetId="5" hidden="1">'Attach 4 (A)'!$A$1:$E$59</definedName>
    <definedName name="Z_22C3A3CF_89D9_4BE1_90DC_CA79E15E3D95_.wvu.PrintArea" localSheetId="6" hidden="1">'Attach 5'!$A$1:$E$71</definedName>
    <definedName name="Z_22C3A3CF_89D9_4BE1_90DC_CA79E15E3D95_.wvu.PrintArea" localSheetId="7" hidden="1">'Attach 5A'!$A$1:$E$71</definedName>
    <definedName name="Z_22C3A3CF_89D9_4BE1_90DC_CA79E15E3D95_.wvu.PrintArea" localSheetId="8" hidden="1">'Attach 6'!$A$1:$E$51</definedName>
    <definedName name="Z_22C3A3CF_89D9_4BE1_90DC_CA79E15E3D95_.wvu.PrintArea" localSheetId="9" hidden="1">'Attach 9'!$A$1:$J$29</definedName>
    <definedName name="Z_22C3A3CF_89D9_4BE1_90DC_CA79E15E3D95_.wvu.PrintArea" localSheetId="3" hidden="1">'Attach-3 (QR)'!$A$1:$I$201</definedName>
    <definedName name="Z_22C3A3CF_89D9_4BE1_90DC_CA79E15E3D95_.wvu.PrintArea" localSheetId="21" hidden="1">'Bid Form 1st Env.'!$A$22:$F$141</definedName>
    <definedName name="Z_22C3A3CF_89D9_4BE1_90DC_CA79E15E3D95_.wvu.PrintArea" localSheetId="0" hidden="1">Cover!$A$1:$F$16</definedName>
    <definedName name="Z_22C3A3CF_89D9_4BE1_90DC_CA79E15E3D95_.wvu.PrintArea" localSheetId="1" hidden="1">'Name of Bidder'!$B$1:$D$26</definedName>
    <definedName name="Z_22C3A3CF_89D9_4BE1_90DC_CA79E15E3D95_.wvu.PrintTitles" localSheetId="9" hidden="1">'Attach 9'!$18:$18</definedName>
    <definedName name="Z_22C3A3CF_89D9_4BE1_90DC_CA79E15E3D95_.wvu.Rows" localSheetId="12" hidden="1">'Attach 12'!$20:$21,'Attach 12'!$23:$23,'Attach 12'!$25:$25,'Attach 12'!$27:$109</definedName>
    <definedName name="Z_22C3A3CF_89D9_4BE1_90DC_CA79E15E3D95_.wvu.Rows" localSheetId="15" hidden="1">'Attach 14 IP'!$43:$45</definedName>
    <definedName name="Z_22C3A3CF_89D9_4BE1_90DC_CA79E15E3D95_.wvu.Rows" localSheetId="17" hidden="1">'Attach 16'!$51:$52</definedName>
    <definedName name="Z_22C3A3CF_89D9_4BE1_90DC_CA79E15E3D95_.wvu.Rows" localSheetId="4" hidden="1">'Attach 4'!$26:$26</definedName>
    <definedName name="Z_22C3A3CF_89D9_4BE1_90DC_CA79E15E3D95_.wvu.Rows" localSheetId="6" hidden="1">'Attach 5'!$23:$28</definedName>
    <definedName name="Z_22C3A3CF_89D9_4BE1_90DC_CA79E15E3D95_.wvu.Rows" localSheetId="7" hidden="1">'Attach 5A'!$23:$28</definedName>
    <definedName name="Z_22C3A3CF_89D9_4BE1_90DC_CA79E15E3D95_.wvu.Rows" localSheetId="3" hidden="1">'Attach-3 (QR)'!$19:$23,'Attach-3 (QR)'!$142:$143,'Attach-3 (QR)'!$148:$149,'Attach-3 (QR)'!$153:$154</definedName>
    <definedName name="Z_22C3A3CF_89D9_4BE1_90DC_CA79E15E3D95_.wvu.Rows" localSheetId="21" hidden="1">'Bid Form 1st Env.'!$84:$84,'Bid Form 1st Env.'!$87:$87</definedName>
    <definedName name="Z_22C3A3CF_89D9_4BE1_90DC_CA79E15E3D95_.wvu.Rows" localSheetId="1" hidden="1">'Name of Bidder'!#REF!,'Name of Bidder'!$18:$20</definedName>
    <definedName name="Z_22C3A3CF_89D9_4BE1_90DC_CA79E15E3D95_.wvu.Rows" localSheetId="22" hidden="1">'N-W (Cr.)'!$1:$119</definedName>
    <definedName name="Z_237D8718_39ED_4FFE_B3B2_D1192F8D2E87_.wvu.Cols" localSheetId="12" hidden="1">'Attach 12'!$G:$H</definedName>
    <definedName name="Z_237D8718_39ED_4FFE_B3B2_D1192F8D2E87_.wvu.Cols" localSheetId="16" hidden="1">'Attach 15'!$H:$H</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0" hidden="1">'Attach 10'!$A$1:$E$27</definedName>
    <definedName name="Z_237D8718_39ED_4FFE_B3B2_D1192F8D2E87_.wvu.PrintArea" localSheetId="11" hidden="1">'Attach 11'!$A$1:$E$59</definedName>
    <definedName name="Z_237D8718_39ED_4FFE_B3B2_D1192F8D2E87_.wvu.PrintArea" localSheetId="12" hidden="1">'Attach 12'!$A$1:$E$112</definedName>
    <definedName name="Z_237D8718_39ED_4FFE_B3B2_D1192F8D2E87_.wvu.PrintArea" localSheetId="13" hidden="1">'Attach 13'!$A$1:$E$25</definedName>
    <definedName name="Z_237D8718_39ED_4FFE_B3B2_D1192F8D2E87_.wvu.PrintArea" localSheetId="14" hidden="1">'Attach 14'!$A$1:$E$29</definedName>
    <definedName name="Z_237D8718_39ED_4FFE_B3B2_D1192F8D2E87_.wvu.PrintArea" localSheetId="15" hidden="1">'Attach 14 IP'!$A$8:$I$237</definedName>
    <definedName name="Z_237D8718_39ED_4FFE_B3B2_D1192F8D2E87_.wvu.PrintArea" localSheetId="16" hidden="1">'Attach 15'!$A$1:$E$88</definedName>
    <definedName name="Z_237D8718_39ED_4FFE_B3B2_D1192F8D2E87_.wvu.PrintArea" localSheetId="17" hidden="1">'Attach 16'!$A$1:$L$78</definedName>
    <definedName name="Z_237D8718_39ED_4FFE_B3B2_D1192F8D2E87_.wvu.PrintArea" localSheetId="20" hidden="1">'Attach 19'!$A$1:$L$35</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9'!$A$1:$E$29</definedName>
    <definedName name="Z_237D8718_39ED_4FFE_B3B2_D1192F8D2E87_.wvu.PrintTitles" localSheetId="12" hidden="1">'Attach 12'!#REF!</definedName>
    <definedName name="Z_237D8718_39ED_4FFE_B3B2_D1192F8D2E87_.wvu.PrintTitles" localSheetId="9" hidden="1">'Attach 9'!$18:$18</definedName>
    <definedName name="Z_237D8718_39ED_4FFE_B3B2_D1192F8D2E87_.wvu.Rows" localSheetId="15" hidden="1">'Attach 14 IP'!$43:$45</definedName>
    <definedName name="Z_237D8718_39ED_4FFE_B3B2_D1192F8D2E87_.wvu.Rows" localSheetId="6" hidden="1">'Attach 5'!$23:$28</definedName>
    <definedName name="Z_237D8718_39ED_4FFE_B3B2_D1192F8D2E87_.wvu.Rows" localSheetId="7" hidden="1">'Attach 5A'!$23:$28</definedName>
    <definedName name="Z_434B1AD1_A940_4600_ADC7_0810EF9FDD90_.wvu.Cols" localSheetId="11" hidden="1">'Attach 11'!$F:$F</definedName>
    <definedName name="Z_434B1AD1_A940_4600_ADC7_0810EF9FDD90_.wvu.Cols" localSheetId="12" hidden="1">'Attach 12'!$F:$F,'Attach 12'!$H:$M</definedName>
    <definedName name="Z_434B1AD1_A940_4600_ADC7_0810EF9FDD90_.wvu.Cols" localSheetId="15" hidden="1">'Attach 14 IP'!$K:$P</definedName>
    <definedName name="Z_434B1AD1_A940_4600_ADC7_0810EF9FDD90_.wvu.Cols" localSheetId="16" hidden="1">'Attach 15'!$F:$F</definedName>
    <definedName name="Z_434B1AD1_A940_4600_ADC7_0810EF9FDD90_.wvu.Cols" localSheetId="17" hidden="1">'Attach 16'!$N:$N</definedName>
    <definedName name="Z_434B1AD1_A940_4600_ADC7_0810EF9FDD90_.wvu.Cols" localSheetId="20" hidden="1">'Attach 19'!$M:$P</definedName>
    <definedName name="Z_434B1AD1_A940_4600_ADC7_0810EF9FDD90_.wvu.Cols" localSheetId="2" hidden="1">'Attach 3(JV)'!$F:$H</definedName>
    <definedName name="Z_434B1AD1_A940_4600_ADC7_0810EF9FDD90_.wvu.Cols" localSheetId="4" hidden="1">'Attach 4'!$H:$I</definedName>
    <definedName name="Z_434B1AD1_A940_4600_ADC7_0810EF9FDD90_.wvu.Cols" localSheetId="5" hidden="1">'Attach 4 (A)'!$F:$F</definedName>
    <definedName name="Z_434B1AD1_A940_4600_ADC7_0810EF9FDD90_.wvu.Cols" localSheetId="6" hidden="1">'Attach 5'!$F:$F</definedName>
    <definedName name="Z_434B1AD1_A940_4600_ADC7_0810EF9FDD90_.wvu.Cols" localSheetId="7" hidden="1">'Attach 5A'!$F:$F</definedName>
    <definedName name="Z_434B1AD1_A940_4600_ADC7_0810EF9FDD90_.wvu.Cols" localSheetId="8" hidden="1">'Attach 6'!$F:$F</definedName>
    <definedName name="Z_434B1AD1_A940_4600_ADC7_0810EF9FDD90_.wvu.Cols" localSheetId="3" hidden="1">'Attach-3 (QR)'!$M:$N</definedName>
    <definedName name="Z_434B1AD1_A940_4600_ADC7_0810EF9FDD90_.wvu.Cols" localSheetId="21" hidden="1">'Bid Form 1st Env.'!$G:$BD</definedName>
    <definedName name="Z_434B1AD1_A940_4600_ADC7_0810EF9FDD90_.wvu.Cols" localSheetId="1" hidden="1">'Name of Bidder'!$A:$A,'Name of Bidder'!$E:$M</definedName>
    <definedName name="Z_434B1AD1_A940_4600_ADC7_0810EF9FDD90_.wvu.Cols" localSheetId="22" hidden="1">'N-W (Cr.)'!$C:$C,'N-W (Cr.)'!$F:$U</definedName>
    <definedName name="Z_434B1AD1_A940_4600_ADC7_0810EF9FDD90_.wvu.PrintArea" localSheetId="10" hidden="1">'Attach 10'!$A$1:$E$21</definedName>
    <definedName name="Z_434B1AD1_A940_4600_ADC7_0810EF9FDD90_.wvu.PrintArea" localSheetId="11" hidden="1">'Attach 11'!$A$1:$E$76</definedName>
    <definedName name="Z_434B1AD1_A940_4600_ADC7_0810EF9FDD90_.wvu.PrintArea" localSheetId="12" hidden="1">'Attach 12'!$A$1:$E$112</definedName>
    <definedName name="Z_434B1AD1_A940_4600_ADC7_0810EF9FDD90_.wvu.PrintArea" localSheetId="13" hidden="1">'Attach 13'!$A$1:$E$23</definedName>
    <definedName name="Z_434B1AD1_A940_4600_ADC7_0810EF9FDD90_.wvu.PrintArea" localSheetId="14" hidden="1">'Attach 14'!$A$1:$E$27</definedName>
    <definedName name="Z_434B1AD1_A940_4600_ADC7_0810EF9FDD90_.wvu.PrintArea" localSheetId="15" hidden="1">'Attach 14 IP'!$A$8:$I$224</definedName>
    <definedName name="Z_434B1AD1_A940_4600_ADC7_0810EF9FDD90_.wvu.PrintArea" localSheetId="16" hidden="1">'Attach 15'!$A$1:$E$87</definedName>
    <definedName name="Z_434B1AD1_A940_4600_ADC7_0810EF9FDD90_.wvu.PrintArea" localSheetId="17" hidden="1">'Attach 16'!$A$1:$L$78</definedName>
    <definedName name="Z_434B1AD1_A940_4600_ADC7_0810EF9FDD90_.wvu.PrintArea" localSheetId="19" hidden="1">'Attach 17'!$A$1:$J$27</definedName>
    <definedName name="Z_434B1AD1_A940_4600_ADC7_0810EF9FDD90_.wvu.PrintArea" localSheetId="18" hidden="1">'Attach 17-GCB'!$A$1:$J$24</definedName>
    <definedName name="Z_434B1AD1_A940_4600_ADC7_0810EF9FDD90_.wvu.PrintArea" localSheetId="20" hidden="1">'Attach 19'!$A$1:$L$34</definedName>
    <definedName name="Z_434B1AD1_A940_4600_ADC7_0810EF9FDD90_.wvu.PrintArea" localSheetId="2" hidden="1">'Attach 3(JV)'!$A$1:$E$26</definedName>
    <definedName name="Z_434B1AD1_A940_4600_ADC7_0810EF9FDD90_.wvu.PrintArea" localSheetId="4" hidden="1">'Attach 4'!$A$1:$G$25</definedName>
    <definedName name="Z_434B1AD1_A940_4600_ADC7_0810EF9FDD90_.wvu.PrintArea" localSheetId="5" hidden="1">'Attach 4 (A)'!$A$1:$E$59</definedName>
    <definedName name="Z_434B1AD1_A940_4600_ADC7_0810EF9FDD90_.wvu.PrintArea" localSheetId="6" hidden="1">'Attach 5'!$A$1:$E$71</definedName>
    <definedName name="Z_434B1AD1_A940_4600_ADC7_0810EF9FDD90_.wvu.PrintArea" localSheetId="7" hidden="1">'Attach 5A'!$A$1:$E$71</definedName>
    <definedName name="Z_434B1AD1_A940_4600_ADC7_0810EF9FDD90_.wvu.PrintArea" localSheetId="8" hidden="1">'Attach 6'!$A$1:$E$51</definedName>
    <definedName name="Z_434B1AD1_A940_4600_ADC7_0810EF9FDD90_.wvu.PrintArea" localSheetId="9" hidden="1">'Attach 9'!$A$1:$J$29</definedName>
    <definedName name="Z_434B1AD1_A940_4600_ADC7_0810EF9FDD90_.wvu.PrintArea" localSheetId="3" hidden="1">'Attach-3 (QR)'!$A$1:$I$201</definedName>
    <definedName name="Z_434B1AD1_A940_4600_ADC7_0810EF9FDD90_.wvu.PrintArea" localSheetId="21" hidden="1">'Bid Form 1st Env.'!$A$22:$F$141</definedName>
    <definedName name="Z_434B1AD1_A940_4600_ADC7_0810EF9FDD90_.wvu.PrintArea" localSheetId="0" hidden="1">Cover!$A$1:$F$16</definedName>
    <definedName name="Z_434B1AD1_A940_4600_ADC7_0810EF9FDD90_.wvu.PrintArea" localSheetId="1" hidden="1">'Name of Bidder'!$B$1:$D$26</definedName>
    <definedName name="Z_434B1AD1_A940_4600_ADC7_0810EF9FDD90_.wvu.PrintTitles" localSheetId="9" hidden="1">'Attach 9'!$18:$18</definedName>
    <definedName name="Z_434B1AD1_A940_4600_ADC7_0810EF9FDD90_.wvu.Rows" localSheetId="15" hidden="1">'Attach 14 IP'!$43:$45</definedName>
    <definedName name="Z_434B1AD1_A940_4600_ADC7_0810EF9FDD90_.wvu.Rows" localSheetId="17" hidden="1">'Attach 16'!$51:$52</definedName>
    <definedName name="Z_434B1AD1_A940_4600_ADC7_0810EF9FDD90_.wvu.Rows" localSheetId="4" hidden="1">'Attach 4'!$26:$26</definedName>
    <definedName name="Z_434B1AD1_A940_4600_ADC7_0810EF9FDD90_.wvu.Rows" localSheetId="6" hidden="1">'Attach 5'!$23:$28</definedName>
    <definedName name="Z_434B1AD1_A940_4600_ADC7_0810EF9FDD90_.wvu.Rows" localSheetId="7" hidden="1">'Attach 5A'!$23:$28</definedName>
    <definedName name="Z_434B1AD1_A940_4600_ADC7_0810EF9FDD90_.wvu.Rows" localSheetId="3" hidden="1">'Attach-3 (QR)'!#REF!,'Attach-3 (QR)'!#REF!,'Attach-3 (QR)'!#REF!,'Attach-3 (QR)'!#REF!,'Attach-3 (QR)'!#REF!,'Attach-3 (QR)'!#REF!,'Attach-3 (QR)'!#REF!,'Attach-3 (QR)'!#REF!,'Attach-3 (QR)'!#REF!,'Attach-3 (QR)'!#REF!,'Attach-3 (QR)'!#REF!,'Attach-3 (QR)'!#REF!,'Attach-3 (QR)'!#REF!,'Attach-3 (QR)'!$142:$143,'Attach-3 (QR)'!$148:$149,'Attach-3 (QR)'!$153:$154,'Attach-3 (QR)'!#REF!</definedName>
    <definedName name="Z_434B1AD1_A940_4600_ADC7_0810EF9FDD90_.wvu.Rows" localSheetId="1" hidden="1">'Name of Bidder'!#REF!,'Name of Bidder'!$19:$20</definedName>
    <definedName name="Z_434B1AD1_A940_4600_ADC7_0810EF9FDD90_.wvu.Rows" localSheetId="22" hidden="1">'N-W (Cr.)'!$1:$119</definedName>
    <definedName name="Z_462ADE59_EBAA_4DFC_8B1F_FDA3AA7E19C9_.wvu.Cols" localSheetId="11" hidden="1">'Attach 11'!$F:$F</definedName>
    <definedName name="Z_462ADE59_EBAA_4DFC_8B1F_FDA3AA7E19C9_.wvu.Cols" localSheetId="12" hidden="1">'Attach 12'!$F:$F,'Attach 12'!$H:$M</definedName>
    <definedName name="Z_462ADE59_EBAA_4DFC_8B1F_FDA3AA7E19C9_.wvu.Cols" localSheetId="15" hidden="1">'Attach 14 IP'!$K:$P</definedName>
    <definedName name="Z_462ADE59_EBAA_4DFC_8B1F_FDA3AA7E19C9_.wvu.Cols" localSheetId="16" hidden="1">'Attach 15'!$F:$F</definedName>
    <definedName name="Z_462ADE59_EBAA_4DFC_8B1F_FDA3AA7E19C9_.wvu.Cols" localSheetId="17" hidden="1">'Attach 16'!$N:$N</definedName>
    <definedName name="Z_462ADE59_EBAA_4DFC_8B1F_FDA3AA7E19C9_.wvu.Cols" localSheetId="20" hidden="1">'Attach 19'!$M:$P</definedName>
    <definedName name="Z_462ADE59_EBAA_4DFC_8B1F_FDA3AA7E19C9_.wvu.Cols" localSheetId="4" hidden="1">'Attach 4'!$H:$I</definedName>
    <definedName name="Z_462ADE59_EBAA_4DFC_8B1F_FDA3AA7E19C9_.wvu.Cols" localSheetId="5" hidden="1">'Attach 4 (A)'!$F:$F</definedName>
    <definedName name="Z_462ADE59_EBAA_4DFC_8B1F_FDA3AA7E19C9_.wvu.Cols" localSheetId="6" hidden="1">'Attach 5'!$F:$F</definedName>
    <definedName name="Z_462ADE59_EBAA_4DFC_8B1F_FDA3AA7E19C9_.wvu.Cols" localSheetId="7" hidden="1">'Attach 5A'!$F:$F</definedName>
    <definedName name="Z_462ADE59_EBAA_4DFC_8B1F_FDA3AA7E19C9_.wvu.Cols" localSheetId="8" hidden="1">'Attach 6'!$F:$F</definedName>
    <definedName name="Z_462ADE59_EBAA_4DFC_8B1F_FDA3AA7E19C9_.wvu.Cols" localSheetId="21" hidden="1">'Bid Form 1st Env.'!$G:$G</definedName>
    <definedName name="Z_462ADE59_EBAA_4DFC_8B1F_FDA3AA7E19C9_.wvu.Cols" localSheetId="22" hidden="1">'N-W (Cr.)'!$C:$C,'N-W (Cr.)'!$F:$U</definedName>
    <definedName name="Z_462ADE59_EBAA_4DFC_8B1F_FDA3AA7E19C9_.wvu.PrintArea" localSheetId="10" hidden="1">'Attach 10'!$A$1:$E$21</definedName>
    <definedName name="Z_462ADE59_EBAA_4DFC_8B1F_FDA3AA7E19C9_.wvu.PrintArea" localSheetId="11" hidden="1">'Attach 11'!$A$1:$E$76</definedName>
    <definedName name="Z_462ADE59_EBAA_4DFC_8B1F_FDA3AA7E19C9_.wvu.PrintArea" localSheetId="12" hidden="1">'Attach 12'!$A$1:$E$112</definedName>
    <definedName name="Z_462ADE59_EBAA_4DFC_8B1F_FDA3AA7E19C9_.wvu.PrintArea" localSheetId="13" hidden="1">'Attach 13'!$A$1:$E$23</definedName>
    <definedName name="Z_462ADE59_EBAA_4DFC_8B1F_FDA3AA7E19C9_.wvu.PrintArea" localSheetId="14" hidden="1">'Attach 14'!$A$1:$E$27</definedName>
    <definedName name="Z_462ADE59_EBAA_4DFC_8B1F_FDA3AA7E19C9_.wvu.PrintArea" localSheetId="15" hidden="1">'Attach 14 IP'!$A$8:$I$224</definedName>
    <definedName name="Z_462ADE59_EBAA_4DFC_8B1F_FDA3AA7E19C9_.wvu.PrintArea" localSheetId="16" hidden="1">'Attach 15'!$A$1:$E$87</definedName>
    <definedName name="Z_462ADE59_EBAA_4DFC_8B1F_FDA3AA7E19C9_.wvu.PrintArea" localSheetId="17" hidden="1">'Attach 16'!$A$1:$L$78</definedName>
    <definedName name="Z_462ADE59_EBAA_4DFC_8B1F_FDA3AA7E19C9_.wvu.PrintArea" localSheetId="19" hidden="1">'Attach 17'!$A$1:$J$27</definedName>
    <definedName name="Z_462ADE59_EBAA_4DFC_8B1F_FDA3AA7E19C9_.wvu.PrintArea" localSheetId="18" hidden="1">'Attach 17-GCB'!$A$1:$J$24</definedName>
    <definedName name="Z_462ADE59_EBAA_4DFC_8B1F_FDA3AA7E19C9_.wvu.PrintArea" localSheetId="20" hidden="1">'Attach 19'!$A$1:$L$34</definedName>
    <definedName name="Z_462ADE59_EBAA_4DFC_8B1F_FDA3AA7E19C9_.wvu.PrintArea" localSheetId="2" hidden="1">'Attach 3(JV)'!$A$1:$E$26</definedName>
    <definedName name="Z_462ADE59_EBAA_4DFC_8B1F_FDA3AA7E19C9_.wvu.PrintArea" localSheetId="4" hidden="1">'Attach 4'!$A$1:$G$25</definedName>
    <definedName name="Z_462ADE59_EBAA_4DFC_8B1F_FDA3AA7E19C9_.wvu.PrintArea" localSheetId="5" hidden="1">'Attach 4 (A)'!$A$1:$E$59</definedName>
    <definedName name="Z_462ADE59_EBAA_4DFC_8B1F_FDA3AA7E19C9_.wvu.PrintArea" localSheetId="6" hidden="1">'Attach 5'!$A$1:$E$71</definedName>
    <definedName name="Z_462ADE59_EBAA_4DFC_8B1F_FDA3AA7E19C9_.wvu.PrintArea" localSheetId="7" hidden="1">'Attach 5A'!$A$1:$E$71</definedName>
    <definedName name="Z_462ADE59_EBAA_4DFC_8B1F_FDA3AA7E19C9_.wvu.PrintArea" localSheetId="8" hidden="1">'Attach 6'!$A$1:$E$51</definedName>
    <definedName name="Z_462ADE59_EBAA_4DFC_8B1F_FDA3AA7E19C9_.wvu.PrintArea" localSheetId="9" hidden="1">'Attach 9'!$A$1:$J$29</definedName>
    <definedName name="Z_462ADE59_EBAA_4DFC_8B1F_FDA3AA7E19C9_.wvu.PrintArea" localSheetId="3" hidden="1">'Attach-3 (QR)'!$A$1:$I$201</definedName>
    <definedName name="Z_462ADE59_EBAA_4DFC_8B1F_FDA3AA7E19C9_.wvu.PrintArea" localSheetId="21" hidden="1">'Bid Form 1st Env.'!$A$22:$F$141</definedName>
    <definedName name="Z_462ADE59_EBAA_4DFC_8B1F_FDA3AA7E19C9_.wvu.PrintArea" localSheetId="0" hidden="1">Cover!$A$1:$F$16</definedName>
    <definedName name="Z_462ADE59_EBAA_4DFC_8B1F_FDA3AA7E19C9_.wvu.PrintArea" localSheetId="1" hidden="1">'Name of Bidder'!$B$1:$D$26</definedName>
    <definedName name="Z_462ADE59_EBAA_4DFC_8B1F_FDA3AA7E19C9_.wvu.PrintTitles" localSheetId="9" hidden="1">'Attach 9'!$18:$18</definedName>
    <definedName name="Z_462ADE59_EBAA_4DFC_8B1F_FDA3AA7E19C9_.wvu.Rows" localSheetId="12" hidden="1">'Attach 12'!$20:$21,'Attach 12'!$23:$23,'Attach 12'!$25:$25,'Attach 12'!$27:$109</definedName>
    <definedName name="Z_462ADE59_EBAA_4DFC_8B1F_FDA3AA7E19C9_.wvu.Rows" localSheetId="15" hidden="1">'Attach 14 IP'!$43:$45</definedName>
    <definedName name="Z_462ADE59_EBAA_4DFC_8B1F_FDA3AA7E19C9_.wvu.Rows" localSheetId="16" hidden="1">'Attach 15'!$20:$23</definedName>
    <definedName name="Z_462ADE59_EBAA_4DFC_8B1F_FDA3AA7E19C9_.wvu.Rows" localSheetId="17" hidden="1">'Attach 16'!$51:$52</definedName>
    <definedName name="Z_462ADE59_EBAA_4DFC_8B1F_FDA3AA7E19C9_.wvu.Rows" localSheetId="4" hidden="1">'Attach 4'!$26:$26</definedName>
    <definedName name="Z_462ADE59_EBAA_4DFC_8B1F_FDA3AA7E19C9_.wvu.Rows" localSheetId="6" hidden="1">'Attach 5'!$23:$28</definedName>
    <definedName name="Z_462ADE59_EBAA_4DFC_8B1F_FDA3AA7E19C9_.wvu.Rows" localSheetId="7" hidden="1">'Attach 5A'!$23:$28</definedName>
    <definedName name="Z_462ADE59_EBAA_4DFC_8B1F_FDA3AA7E19C9_.wvu.Rows" localSheetId="3" hidden="1">'Attach-3 (QR)'!$17:$198</definedName>
    <definedName name="Z_462ADE59_EBAA_4DFC_8B1F_FDA3AA7E19C9_.wvu.Rows" localSheetId="21" hidden="1">'Bid Form 1st Env.'!$61:$61,'Bid Form 1st Env.'!$75:$75,'Bid Form 1st Env.'!$77:$77,'Bid Form 1st Env.'!$82:$82,'Bid Form 1st Env.'!$84:$84,'Bid Form 1st Env.'!$87:$87,'Bid Form 1st Env.'!$104:$109</definedName>
    <definedName name="Z_462ADE59_EBAA_4DFC_8B1F_FDA3AA7E19C9_.wvu.Rows" localSheetId="1" hidden="1">'Name of Bidder'!$6:$11</definedName>
    <definedName name="Z_462ADE59_EBAA_4DFC_8B1F_FDA3AA7E19C9_.wvu.Rows" localSheetId="22" hidden="1">'N-W (Cr.)'!$1:$119</definedName>
    <definedName name="Z_494F6778_23FE_4AAC_B37D_6C7543FC13B9_.wvu.Cols" localSheetId="3" hidden="1">'Attach-3 (QR)'!$J:$L</definedName>
    <definedName name="Z_494F6778_23FE_4AAC_B37D_6C7543FC13B9_.wvu.PrintArea" localSheetId="3" hidden="1">'Attach-3 (QR)'!$A$1:$I$201</definedName>
    <definedName name="Z_494F6778_23FE_4AAC_B37D_6C7543FC13B9_.wvu.Rows" localSheetId="3" hidden="1">'Attach-3 (QR)'!$38:$43,'Attach-3 (QR)'!#REF!,'Attach-3 (QR)'!#REF!,'Attach-3 (QR)'!$75:$75,'Attach-3 (QR)'!#REF!,'Attach-3 (QR)'!#REF!,'Attach-3 (QR)'!#REF!,'Attach-3 (QR)'!#REF!,'Attach-3 (QR)'!#REF!,'Attach-3 (QR)'!#REF!,'Attach-3 (QR)'!#REF!,'Attach-3 (QR)'!#REF!,'Attach-3 (QR)'!#REF!,'Attach-3 (QR)'!#REF!,'Attach-3 (QR)'!#REF!,'Attach-3 (QR)'!#REF!,'Attach-3 (QR)'!#REF!,'Attach-3 (QR)'!$143:$144,'Attach-3 (QR)'!$149:$150,'Attach-3 (QR)'!#REF!,'Attach-3 (QR)'!#REF!,'Attach-3 (QR)'!#REF!,'Attach-3 (QR)'!#REF!</definedName>
    <definedName name="Z_6B2C1320_5106_401D_86E8_03FFC7419150_.wvu.Cols" localSheetId="11" hidden="1">'Attach 11'!$F:$F</definedName>
    <definedName name="Z_6B2C1320_5106_401D_86E8_03FFC7419150_.wvu.Cols" localSheetId="12" hidden="1">'Attach 12'!$F:$F,'Attach 12'!$H:$H</definedName>
    <definedName name="Z_6B2C1320_5106_401D_86E8_03FFC7419150_.wvu.Cols" localSheetId="15" hidden="1">'Attach 14 IP'!$K:$P</definedName>
    <definedName name="Z_6B2C1320_5106_401D_86E8_03FFC7419150_.wvu.Cols" localSheetId="16" hidden="1">'Attach 15'!$F:$F</definedName>
    <definedName name="Z_6B2C1320_5106_401D_86E8_03FFC7419150_.wvu.Cols" localSheetId="17" hidden="1">'Attach 16'!$N:$N</definedName>
    <definedName name="Z_6B2C1320_5106_401D_86E8_03FFC7419150_.wvu.Cols" localSheetId="20" hidden="1">'Attach 19'!$N:$N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1" hidden="1">'Bid Form 1st Env.'!$G:$G,'Bid Form 1st Env.'!$L:$AV</definedName>
    <definedName name="Z_6B2C1320_5106_401D_86E8_03FFC7419150_.wvu.Cols" localSheetId="1" hidden="1">'Name of Bidder'!$A:$A,'Name of Bidder'!$G:$I</definedName>
    <definedName name="Z_6B2C1320_5106_401D_86E8_03FFC7419150_.wvu.Cols" localSheetId="22" hidden="1">'N-W (Cr.)'!$C:$C,'N-W (Cr.)'!$F:$U</definedName>
    <definedName name="Z_6B2C1320_5106_401D_86E8_03FFC7419150_.wvu.PrintArea" localSheetId="10" hidden="1">'Attach 10'!$A$1:$E$21</definedName>
    <definedName name="Z_6B2C1320_5106_401D_86E8_03FFC7419150_.wvu.PrintArea" localSheetId="11" hidden="1">'Attach 11'!$A$1:$E$76</definedName>
    <definedName name="Z_6B2C1320_5106_401D_86E8_03FFC7419150_.wvu.PrintArea" localSheetId="12" hidden="1">'Attach 12'!$A$1:$E$112</definedName>
    <definedName name="Z_6B2C1320_5106_401D_86E8_03FFC7419150_.wvu.PrintArea" localSheetId="13" hidden="1">'Attach 13'!$A$1:$E$23</definedName>
    <definedName name="Z_6B2C1320_5106_401D_86E8_03FFC7419150_.wvu.PrintArea" localSheetId="14" hidden="1">'Attach 14'!$A$1:$E$27</definedName>
    <definedName name="Z_6B2C1320_5106_401D_86E8_03FFC7419150_.wvu.PrintArea" localSheetId="15" hidden="1">'Attach 14 IP'!$A$8:$I$224</definedName>
    <definedName name="Z_6B2C1320_5106_401D_86E8_03FFC7419150_.wvu.PrintArea" localSheetId="16" hidden="1">'Attach 15'!$A$1:$E$87</definedName>
    <definedName name="Z_6B2C1320_5106_401D_86E8_03FFC7419150_.wvu.PrintArea" localSheetId="17" hidden="1">'Attach 16'!$A$1:$L$78</definedName>
    <definedName name="Z_6B2C1320_5106_401D_86E8_03FFC7419150_.wvu.PrintArea" localSheetId="19" hidden="1">'Attach 17'!$A$1:$J$27</definedName>
    <definedName name="Z_6B2C1320_5106_401D_86E8_03FFC7419150_.wvu.PrintArea" localSheetId="18" hidden="1">'Attach 17-GCB'!$A$1:$J$24</definedName>
    <definedName name="Z_6B2C1320_5106_401D_86E8_03FFC7419150_.wvu.PrintArea" localSheetId="20" hidden="1">'Attach 19'!$A$1:$L$34</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9" hidden="1">'Attach 9'!$A$1:$J$29</definedName>
    <definedName name="Z_6B2C1320_5106_401D_86E8_03FFC7419150_.wvu.PrintArea" localSheetId="3" hidden="1">'Attach-3 (QR)'!$A$1:$I$201</definedName>
    <definedName name="Z_6B2C1320_5106_401D_86E8_03FFC7419150_.wvu.PrintArea" localSheetId="21" hidden="1">'Bid Form 1st Env.'!$A$22:$F$141</definedName>
    <definedName name="Z_6B2C1320_5106_401D_86E8_03FFC7419150_.wvu.PrintArea" localSheetId="0" hidden="1">Cover!$A$1:$F$16</definedName>
    <definedName name="Z_6B2C1320_5106_401D_86E8_03FFC7419150_.wvu.PrintArea" localSheetId="1" hidden="1">'Name of Bidder'!$B$1:$D$26</definedName>
    <definedName name="Z_6B2C1320_5106_401D_86E8_03FFC7419150_.wvu.PrintTitles" localSheetId="9" hidden="1">'Attach 9'!$18:$18</definedName>
    <definedName name="Z_6B2C1320_5106_401D_86E8_03FFC7419150_.wvu.Rows" localSheetId="15" hidden="1">'Attach 14 IP'!$43:$45</definedName>
    <definedName name="Z_6B2C1320_5106_401D_86E8_03FFC7419150_.wvu.Rows" localSheetId="17" hidden="1">'Attach 16'!$51:$52</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(QR)'!$143:$143,'Attach-3 (QR)'!$149:$149</definedName>
    <definedName name="Z_6B2C1320_5106_401D_86E8_03FFC7419150_.wvu.Rows" localSheetId="1" hidden="1">'Name of Bidder'!#REF!</definedName>
    <definedName name="Z_6B2C1320_5106_401D_86E8_03FFC7419150_.wvu.Rows" localSheetId="22" hidden="1">'N-W (Cr.)'!$1:$119</definedName>
    <definedName name="Z_73A3BC9F_5E49_4C3B_B76F_32E3D0EFA5E4_.wvu.Cols" localSheetId="11" hidden="1">'Attach 11'!$F:$F</definedName>
    <definedName name="Z_73A3BC9F_5E49_4C3B_B76F_32E3D0EFA5E4_.wvu.Cols" localSheetId="12" hidden="1">'Attach 12'!$F:$F,'Attach 12'!$H:$M</definedName>
    <definedName name="Z_73A3BC9F_5E49_4C3B_B76F_32E3D0EFA5E4_.wvu.Cols" localSheetId="15" hidden="1">'Attach 14 IP'!$K:$P</definedName>
    <definedName name="Z_73A3BC9F_5E49_4C3B_B76F_32E3D0EFA5E4_.wvu.Cols" localSheetId="16" hidden="1">'Attach 15'!$F:$F</definedName>
    <definedName name="Z_73A3BC9F_5E49_4C3B_B76F_32E3D0EFA5E4_.wvu.Cols" localSheetId="17" hidden="1">'Attach 16'!$N:$N</definedName>
    <definedName name="Z_73A3BC9F_5E49_4C3B_B76F_32E3D0EFA5E4_.wvu.Cols" localSheetId="20" hidden="1">'Attach 19'!$M:$P</definedName>
    <definedName name="Z_73A3BC9F_5E49_4C3B_B76F_32E3D0EFA5E4_.wvu.Cols" localSheetId="4" hidden="1">'Attach 4'!$H:$I</definedName>
    <definedName name="Z_73A3BC9F_5E49_4C3B_B76F_32E3D0EFA5E4_.wvu.Cols" localSheetId="5" hidden="1">'Attach 4 (A)'!$F:$F</definedName>
    <definedName name="Z_73A3BC9F_5E49_4C3B_B76F_32E3D0EFA5E4_.wvu.Cols" localSheetId="6" hidden="1">'Attach 5'!$F:$F</definedName>
    <definedName name="Z_73A3BC9F_5E49_4C3B_B76F_32E3D0EFA5E4_.wvu.Cols" localSheetId="7" hidden="1">'Attach 5A'!$F:$F</definedName>
    <definedName name="Z_73A3BC9F_5E49_4C3B_B76F_32E3D0EFA5E4_.wvu.Cols" localSheetId="8" hidden="1">'Attach 6'!$F:$F</definedName>
    <definedName name="Z_73A3BC9F_5E49_4C3B_B76F_32E3D0EFA5E4_.wvu.Cols" localSheetId="22" hidden="1">'N-W (Cr.)'!$C:$C,'N-W (Cr.)'!$F:$U</definedName>
    <definedName name="Z_73A3BC9F_5E49_4C3B_B76F_32E3D0EFA5E4_.wvu.PrintArea" localSheetId="10" hidden="1">'Attach 10'!$A$1:$E$21</definedName>
    <definedName name="Z_73A3BC9F_5E49_4C3B_B76F_32E3D0EFA5E4_.wvu.PrintArea" localSheetId="11" hidden="1">'Attach 11'!$A$1:$E$76</definedName>
    <definedName name="Z_73A3BC9F_5E49_4C3B_B76F_32E3D0EFA5E4_.wvu.PrintArea" localSheetId="12" hidden="1">'Attach 12'!$A$1:$E$112</definedName>
    <definedName name="Z_73A3BC9F_5E49_4C3B_B76F_32E3D0EFA5E4_.wvu.PrintArea" localSheetId="13" hidden="1">'Attach 13'!$A$1:$E$23</definedName>
    <definedName name="Z_73A3BC9F_5E49_4C3B_B76F_32E3D0EFA5E4_.wvu.PrintArea" localSheetId="14" hidden="1">'Attach 14'!$A$1:$E$27</definedName>
    <definedName name="Z_73A3BC9F_5E49_4C3B_B76F_32E3D0EFA5E4_.wvu.PrintArea" localSheetId="15" hidden="1">'Attach 14 IP'!$A$8:$I$224</definedName>
    <definedName name="Z_73A3BC9F_5E49_4C3B_B76F_32E3D0EFA5E4_.wvu.PrintArea" localSheetId="16" hidden="1">'Attach 15'!$A$1:$E$87</definedName>
    <definedName name="Z_73A3BC9F_5E49_4C3B_B76F_32E3D0EFA5E4_.wvu.PrintArea" localSheetId="17" hidden="1">'Attach 16'!$A$1:$L$78</definedName>
    <definedName name="Z_73A3BC9F_5E49_4C3B_B76F_32E3D0EFA5E4_.wvu.PrintArea" localSheetId="19" hidden="1">'Attach 17'!$A$1:$J$27</definedName>
    <definedName name="Z_73A3BC9F_5E49_4C3B_B76F_32E3D0EFA5E4_.wvu.PrintArea" localSheetId="18" hidden="1">'Attach 17-GCB'!$A$1:$J$24</definedName>
    <definedName name="Z_73A3BC9F_5E49_4C3B_B76F_32E3D0EFA5E4_.wvu.PrintArea" localSheetId="20" hidden="1">'Attach 19'!$A$1:$L$34</definedName>
    <definedName name="Z_73A3BC9F_5E49_4C3B_B76F_32E3D0EFA5E4_.wvu.PrintArea" localSheetId="2" hidden="1">'Attach 3(JV)'!$A$1:$E$26</definedName>
    <definedName name="Z_73A3BC9F_5E49_4C3B_B76F_32E3D0EFA5E4_.wvu.PrintArea" localSheetId="4" hidden="1">'Attach 4'!$A$1:$G$25</definedName>
    <definedName name="Z_73A3BC9F_5E49_4C3B_B76F_32E3D0EFA5E4_.wvu.PrintArea" localSheetId="5" hidden="1">'Attach 4 (A)'!$A$1:$E$59</definedName>
    <definedName name="Z_73A3BC9F_5E49_4C3B_B76F_32E3D0EFA5E4_.wvu.PrintArea" localSheetId="6" hidden="1">'Attach 5'!$A$1:$E$71</definedName>
    <definedName name="Z_73A3BC9F_5E49_4C3B_B76F_32E3D0EFA5E4_.wvu.PrintArea" localSheetId="7" hidden="1">'Attach 5A'!$A$1:$E$71</definedName>
    <definedName name="Z_73A3BC9F_5E49_4C3B_B76F_32E3D0EFA5E4_.wvu.PrintArea" localSheetId="8" hidden="1">'Attach 6'!$A$1:$E$51</definedName>
    <definedName name="Z_73A3BC9F_5E49_4C3B_B76F_32E3D0EFA5E4_.wvu.PrintArea" localSheetId="9" hidden="1">'Attach 9'!$A$1:$J$29</definedName>
    <definedName name="Z_73A3BC9F_5E49_4C3B_B76F_32E3D0EFA5E4_.wvu.PrintArea" localSheetId="3" hidden="1">'Attach-3 (QR)'!$A$1:$I$201</definedName>
    <definedName name="Z_73A3BC9F_5E49_4C3B_B76F_32E3D0EFA5E4_.wvu.PrintArea" localSheetId="21" hidden="1">'Bid Form 1st Env.'!$A$22:$F$141</definedName>
    <definedName name="Z_73A3BC9F_5E49_4C3B_B76F_32E3D0EFA5E4_.wvu.PrintArea" localSheetId="0" hidden="1">Cover!$A$1:$F$16</definedName>
    <definedName name="Z_73A3BC9F_5E49_4C3B_B76F_32E3D0EFA5E4_.wvu.PrintArea" localSheetId="1" hidden="1">'Name of Bidder'!$B$1:$D$26</definedName>
    <definedName name="Z_73A3BC9F_5E49_4C3B_B76F_32E3D0EFA5E4_.wvu.PrintTitles" localSheetId="9" hidden="1">'Attach 9'!$18:$18</definedName>
    <definedName name="Z_73A3BC9F_5E49_4C3B_B76F_32E3D0EFA5E4_.wvu.Rows" localSheetId="12" hidden="1">'Attach 12'!$20:$21,'Attach 12'!$23:$23,'Attach 12'!$25:$25,'Attach 12'!$27:$109</definedName>
    <definedName name="Z_73A3BC9F_5E49_4C3B_B76F_32E3D0EFA5E4_.wvu.Rows" localSheetId="15" hidden="1">'Attach 14 IP'!$43:$45</definedName>
    <definedName name="Z_73A3BC9F_5E49_4C3B_B76F_32E3D0EFA5E4_.wvu.Rows" localSheetId="16" hidden="1">'Attach 15'!$20:$23</definedName>
    <definedName name="Z_73A3BC9F_5E49_4C3B_B76F_32E3D0EFA5E4_.wvu.Rows" localSheetId="17" hidden="1">'Attach 16'!$51:$52</definedName>
    <definedName name="Z_73A3BC9F_5E49_4C3B_B76F_32E3D0EFA5E4_.wvu.Rows" localSheetId="4" hidden="1">'Attach 4'!$26:$26</definedName>
    <definedName name="Z_73A3BC9F_5E49_4C3B_B76F_32E3D0EFA5E4_.wvu.Rows" localSheetId="6" hidden="1">'Attach 5'!$23:$28</definedName>
    <definedName name="Z_73A3BC9F_5E49_4C3B_B76F_32E3D0EFA5E4_.wvu.Rows" localSheetId="7" hidden="1">'Attach 5A'!$23:$28</definedName>
    <definedName name="Z_73A3BC9F_5E49_4C3B_B76F_32E3D0EFA5E4_.wvu.Rows" localSheetId="3" hidden="1">'Attach-3 (QR)'!$17:$198</definedName>
    <definedName name="Z_73A3BC9F_5E49_4C3B_B76F_32E3D0EFA5E4_.wvu.Rows" localSheetId="21" hidden="1">'Bid Form 1st Env.'!$61:$61,'Bid Form 1st Env.'!$75:$75,'Bid Form 1st Env.'!$82:$82,'Bid Form 1st Env.'!$84:$84,'Bid Form 1st Env.'!$87:$87</definedName>
    <definedName name="Z_73A3BC9F_5E49_4C3B_B76F_32E3D0EFA5E4_.wvu.Rows" localSheetId="1" hidden="1">'Name of Bidder'!$6:$11,'Name of Bidder'!$18:$21</definedName>
    <definedName name="Z_73A3BC9F_5E49_4C3B_B76F_32E3D0EFA5E4_.wvu.Rows" localSheetId="22" hidden="1">'N-W (Cr.)'!$1:$119</definedName>
    <definedName name="Z_817F0B0E_1FBB_49C1_A266_936E2306BC1C_.wvu.Cols" localSheetId="11" hidden="1">'Attach 11'!$F:$F</definedName>
    <definedName name="Z_817F0B0E_1FBB_49C1_A266_936E2306BC1C_.wvu.Cols" localSheetId="12" hidden="1">'Attach 12'!$F:$F,'Attach 12'!$H:$M</definedName>
    <definedName name="Z_817F0B0E_1FBB_49C1_A266_936E2306BC1C_.wvu.Cols" localSheetId="15" hidden="1">'Attach 14 IP'!$K:$P</definedName>
    <definedName name="Z_817F0B0E_1FBB_49C1_A266_936E2306BC1C_.wvu.Cols" localSheetId="16" hidden="1">'Attach 15'!$F:$F</definedName>
    <definedName name="Z_817F0B0E_1FBB_49C1_A266_936E2306BC1C_.wvu.Cols" localSheetId="17" hidden="1">'Attach 16'!$N:$N</definedName>
    <definedName name="Z_817F0B0E_1FBB_49C1_A266_936E2306BC1C_.wvu.Cols" localSheetId="20" hidden="1">'Attach 19'!$M:$P</definedName>
    <definedName name="Z_817F0B0E_1FBB_49C1_A266_936E2306BC1C_.wvu.Cols" localSheetId="4" hidden="1">'Attach 4'!$H:$I</definedName>
    <definedName name="Z_817F0B0E_1FBB_49C1_A266_936E2306BC1C_.wvu.Cols" localSheetId="5" hidden="1">'Attach 4 (A)'!$F:$F</definedName>
    <definedName name="Z_817F0B0E_1FBB_49C1_A266_936E2306BC1C_.wvu.Cols" localSheetId="6" hidden="1">'Attach 5'!$F:$F</definedName>
    <definedName name="Z_817F0B0E_1FBB_49C1_A266_936E2306BC1C_.wvu.Cols" localSheetId="7" hidden="1">'Attach 5A'!$F:$F</definedName>
    <definedName name="Z_817F0B0E_1FBB_49C1_A266_936E2306BC1C_.wvu.Cols" localSheetId="8" hidden="1">'Attach 6'!$F:$F</definedName>
    <definedName name="Z_817F0B0E_1FBB_49C1_A266_936E2306BC1C_.wvu.Cols" localSheetId="21" hidden="1">'Bid Form 1st Env.'!$G:$G</definedName>
    <definedName name="Z_817F0B0E_1FBB_49C1_A266_936E2306BC1C_.wvu.Cols" localSheetId="22" hidden="1">'N-W (Cr.)'!$C:$C,'N-W (Cr.)'!$F:$U</definedName>
    <definedName name="Z_817F0B0E_1FBB_49C1_A266_936E2306BC1C_.wvu.PrintArea" localSheetId="10" hidden="1">'Attach 10'!$A$1:$E$21</definedName>
    <definedName name="Z_817F0B0E_1FBB_49C1_A266_936E2306BC1C_.wvu.PrintArea" localSheetId="11" hidden="1">'Attach 11'!$A$1:$E$76</definedName>
    <definedName name="Z_817F0B0E_1FBB_49C1_A266_936E2306BC1C_.wvu.PrintArea" localSheetId="12" hidden="1">'Attach 12'!$A$1:$E$112</definedName>
    <definedName name="Z_817F0B0E_1FBB_49C1_A266_936E2306BC1C_.wvu.PrintArea" localSheetId="13" hidden="1">'Attach 13'!$A$1:$E$23</definedName>
    <definedName name="Z_817F0B0E_1FBB_49C1_A266_936E2306BC1C_.wvu.PrintArea" localSheetId="14" hidden="1">'Attach 14'!$A$1:$E$27</definedName>
    <definedName name="Z_817F0B0E_1FBB_49C1_A266_936E2306BC1C_.wvu.PrintArea" localSheetId="15" hidden="1">'Attach 14 IP'!$A$8:$I$224</definedName>
    <definedName name="Z_817F0B0E_1FBB_49C1_A266_936E2306BC1C_.wvu.PrintArea" localSheetId="16" hidden="1">'Attach 15'!$A$1:$E$87</definedName>
    <definedName name="Z_817F0B0E_1FBB_49C1_A266_936E2306BC1C_.wvu.PrintArea" localSheetId="17" hidden="1">'Attach 16'!$A$1:$L$78</definedName>
    <definedName name="Z_817F0B0E_1FBB_49C1_A266_936E2306BC1C_.wvu.PrintArea" localSheetId="19" hidden="1">'Attach 17'!$A$1:$J$27</definedName>
    <definedName name="Z_817F0B0E_1FBB_49C1_A266_936E2306BC1C_.wvu.PrintArea" localSheetId="18" hidden="1">'Attach 17-GCB'!$A$1:$J$24</definedName>
    <definedName name="Z_817F0B0E_1FBB_49C1_A266_936E2306BC1C_.wvu.PrintArea" localSheetId="20" hidden="1">'Attach 19'!$A$1:$L$34</definedName>
    <definedName name="Z_817F0B0E_1FBB_49C1_A266_936E2306BC1C_.wvu.PrintArea" localSheetId="2" hidden="1">'Attach 3(JV)'!$A$1:$E$26</definedName>
    <definedName name="Z_817F0B0E_1FBB_49C1_A266_936E2306BC1C_.wvu.PrintArea" localSheetId="4" hidden="1">'Attach 4'!$A$1:$G$25</definedName>
    <definedName name="Z_817F0B0E_1FBB_49C1_A266_936E2306BC1C_.wvu.PrintArea" localSheetId="5" hidden="1">'Attach 4 (A)'!$A$1:$E$59</definedName>
    <definedName name="Z_817F0B0E_1FBB_49C1_A266_936E2306BC1C_.wvu.PrintArea" localSheetId="6" hidden="1">'Attach 5'!$A$1:$E$71</definedName>
    <definedName name="Z_817F0B0E_1FBB_49C1_A266_936E2306BC1C_.wvu.PrintArea" localSheetId="7" hidden="1">'Attach 5A'!$A$1:$E$71</definedName>
    <definedName name="Z_817F0B0E_1FBB_49C1_A266_936E2306BC1C_.wvu.PrintArea" localSheetId="8" hidden="1">'Attach 6'!$A$1:$E$51</definedName>
    <definedName name="Z_817F0B0E_1FBB_49C1_A266_936E2306BC1C_.wvu.PrintArea" localSheetId="9" hidden="1">'Attach 9'!$A$1:$J$29</definedName>
    <definedName name="Z_817F0B0E_1FBB_49C1_A266_936E2306BC1C_.wvu.PrintArea" localSheetId="3" hidden="1">'Attach-3 (QR)'!$A$1:$I$201</definedName>
    <definedName name="Z_817F0B0E_1FBB_49C1_A266_936E2306BC1C_.wvu.PrintArea" localSheetId="21" hidden="1">'Bid Form 1st Env.'!$A$22:$F$141</definedName>
    <definedName name="Z_817F0B0E_1FBB_49C1_A266_936E2306BC1C_.wvu.PrintArea" localSheetId="0" hidden="1">Cover!$A$1:$F$16</definedName>
    <definedName name="Z_817F0B0E_1FBB_49C1_A266_936E2306BC1C_.wvu.PrintArea" localSheetId="1" hidden="1">'Name of Bidder'!$B$1:$D$26</definedName>
    <definedName name="Z_817F0B0E_1FBB_49C1_A266_936E2306BC1C_.wvu.PrintTitles" localSheetId="9" hidden="1">'Attach 9'!$18:$18</definedName>
    <definedName name="Z_817F0B0E_1FBB_49C1_A266_936E2306BC1C_.wvu.Rows" localSheetId="12" hidden="1">'Attach 12'!$20:$21,'Attach 12'!$23:$23,'Attach 12'!$25:$25,'Attach 12'!$27:$109</definedName>
    <definedName name="Z_817F0B0E_1FBB_49C1_A266_936E2306BC1C_.wvu.Rows" localSheetId="15" hidden="1">'Attach 14 IP'!$43:$45</definedName>
    <definedName name="Z_817F0B0E_1FBB_49C1_A266_936E2306BC1C_.wvu.Rows" localSheetId="16" hidden="1">'Attach 15'!$20:$23</definedName>
    <definedName name="Z_817F0B0E_1FBB_49C1_A266_936E2306BC1C_.wvu.Rows" localSheetId="17" hidden="1">'Attach 16'!$51:$52</definedName>
    <definedName name="Z_817F0B0E_1FBB_49C1_A266_936E2306BC1C_.wvu.Rows" localSheetId="4" hidden="1">'Attach 4'!$26:$26</definedName>
    <definedName name="Z_817F0B0E_1FBB_49C1_A266_936E2306BC1C_.wvu.Rows" localSheetId="6" hidden="1">'Attach 5'!$23:$28</definedName>
    <definedName name="Z_817F0B0E_1FBB_49C1_A266_936E2306BC1C_.wvu.Rows" localSheetId="7" hidden="1">'Attach 5A'!$23:$28</definedName>
    <definedName name="Z_817F0B0E_1FBB_49C1_A266_936E2306BC1C_.wvu.Rows" localSheetId="3" hidden="1">'Attach-3 (QR)'!$17:$198</definedName>
    <definedName name="Z_817F0B0E_1FBB_49C1_A266_936E2306BC1C_.wvu.Rows" localSheetId="21" hidden="1">'Bid Form 1st Env.'!$61:$61,'Bid Form 1st Env.'!$75:$75,'Bid Form 1st Env.'!$82:$82,'Bid Form 1st Env.'!$84:$84,'Bid Form 1st Env.'!$87:$87,'Bid Form 1st Env.'!$104:$109</definedName>
    <definedName name="Z_817F0B0E_1FBB_49C1_A266_936E2306BC1C_.wvu.Rows" localSheetId="1" hidden="1">'Name of Bidder'!$6:$11</definedName>
    <definedName name="Z_817F0B0E_1FBB_49C1_A266_936E2306BC1C_.wvu.Rows" localSheetId="22" hidden="1">'N-W (Cr.)'!$1:$119</definedName>
    <definedName name="Z_861F1868_9B9F_46F5_88E7_32EC9AE050B6_.wvu.Cols" localSheetId="11" hidden="1">'Attach 11'!$F:$F</definedName>
    <definedName name="Z_861F1868_9B9F_46F5_88E7_32EC9AE050B6_.wvu.Cols" localSheetId="12" hidden="1">'Attach 12'!$F:$F,'Attach 12'!$H:$M</definedName>
    <definedName name="Z_861F1868_9B9F_46F5_88E7_32EC9AE050B6_.wvu.Cols" localSheetId="15" hidden="1">'Attach 14 IP'!$K:$P</definedName>
    <definedName name="Z_861F1868_9B9F_46F5_88E7_32EC9AE050B6_.wvu.Cols" localSheetId="16" hidden="1">'Attach 15'!$F:$F</definedName>
    <definedName name="Z_861F1868_9B9F_46F5_88E7_32EC9AE050B6_.wvu.Cols" localSheetId="17" hidden="1">'Attach 16'!$N:$N</definedName>
    <definedName name="Z_861F1868_9B9F_46F5_88E7_32EC9AE050B6_.wvu.Cols" localSheetId="20" hidden="1">'Attach 19'!$M:$P</definedName>
    <definedName name="Z_861F1868_9B9F_46F5_88E7_32EC9AE050B6_.wvu.Cols" localSheetId="4" hidden="1">'Attach 4'!$H:$I</definedName>
    <definedName name="Z_861F1868_9B9F_46F5_88E7_32EC9AE050B6_.wvu.Cols" localSheetId="5" hidden="1">'Attach 4 (A)'!$F:$F</definedName>
    <definedName name="Z_861F1868_9B9F_46F5_88E7_32EC9AE050B6_.wvu.Cols" localSheetId="6" hidden="1">'Attach 5'!$F:$F</definedName>
    <definedName name="Z_861F1868_9B9F_46F5_88E7_32EC9AE050B6_.wvu.Cols" localSheetId="7" hidden="1">'Attach 5A'!$F:$F</definedName>
    <definedName name="Z_861F1868_9B9F_46F5_88E7_32EC9AE050B6_.wvu.Cols" localSheetId="8" hidden="1">'Attach 6'!$F:$F</definedName>
    <definedName name="Z_861F1868_9B9F_46F5_88E7_32EC9AE050B6_.wvu.Cols" localSheetId="22" hidden="1">'N-W (Cr.)'!$C:$C,'N-W (Cr.)'!$F:$U</definedName>
    <definedName name="Z_861F1868_9B9F_46F5_88E7_32EC9AE050B6_.wvu.PrintArea" localSheetId="10" hidden="1">'Attach 10'!$A$1:$E$21</definedName>
    <definedName name="Z_861F1868_9B9F_46F5_88E7_32EC9AE050B6_.wvu.PrintArea" localSheetId="11" hidden="1">'Attach 11'!$A$1:$E$76</definedName>
    <definedName name="Z_861F1868_9B9F_46F5_88E7_32EC9AE050B6_.wvu.PrintArea" localSheetId="12" hidden="1">'Attach 12'!$A$1:$E$112</definedName>
    <definedName name="Z_861F1868_9B9F_46F5_88E7_32EC9AE050B6_.wvu.PrintArea" localSheetId="13" hidden="1">'Attach 13'!$A$1:$E$23</definedName>
    <definedName name="Z_861F1868_9B9F_46F5_88E7_32EC9AE050B6_.wvu.PrintArea" localSheetId="14" hidden="1">'Attach 14'!$A$1:$E$27</definedName>
    <definedName name="Z_861F1868_9B9F_46F5_88E7_32EC9AE050B6_.wvu.PrintArea" localSheetId="15" hidden="1">'Attach 14 IP'!$A$8:$I$224</definedName>
    <definedName name="Z_861F1868_9B9F_46F5_88E7_32EC9AE050B6_.wvu.PrintArea" localSheetId="16" hidden="1">'Attach 15'!$A$1:$E$87</definedName>
    <definedName name="Z_861F1868_9B9F_46F5_88E7_32EC9AE050B6_.wvu.PrintArea" localSheetId="17" hidden="1">'Attach 16'!$A$1:$L$78</definedName>
    <definedName name="Z_861F1868_9B9F_46F5_88E7_32EC9AE050B6_.wvu.PrintArea" localSheetId="19" hidden="1">'Attach 17'!$A$1:$J$27</definedName>
    <definedName name="Z_861F1868_9B9F_46F5_88E7_32EC9AE050B6_.wvu.PrintArea" localSheetId="18" hidden="1">'Attach 17-GCB'!$A$1:$J$24</definedName>
    <definedName name="Z_861F1868_9B9F_46F5_88E7_32EC9AE050B6_.wvu.PrintArea" localSheetId="20" hidden="1">'Attach 19'!$A$1:$L$34</definedName>
    <definedName name="Z_861F1868_9B9F_46F5_88E7_32EC9AE050B6_.wvu.PrintArea" localSheetId="2" hidden="1">'Attach 3(JV)'!$A$1:$E$26</definedName>
    <definedName name="Z_861F1868_9B9F_46F5_88E7_32EC9AE050B6_.wvu.PrintArea" localSheetId="4" hidden="1">'Attach 4'!$A$1:$G$25</definedName>
    <definedName name="Z_861F1868_9B9F_46F5_88E7_32EC9AE050B6_.wvu.PrintArea" localSheetId="5" hidden="1">'Attach 4 (A)'!$A$1:$E$59</definedName>
    <definedName name="Z_861F1868_9B9F_46F5_88E7_32EC9AE050B6_.wvu.PrintArea" localSheetId="6" hidden="1">'Attach 5'!$A$1:$E$71</definedName>
    <definedName name="Z_861F1868_9B9F_46F5_88E7_32EC9AE050B6_.wvu.PrintArea" localSheetId="7" hidden="1">'Attach 5A'!$A$1:$E$71</definedName>
    <definedName name="Z_861F1868_9B9F_46F5_88E7_32EC9AE050B6_.wvu.PrintArea" localSheetId="8" hidden="1">'Attach 6'!$A$1:$E$51</definedName>
    <definedName name="Z_861F1868_9B9F_46F5_88E7_32EC9AE050B6_.wvu.PrintArea" localSheetId="9" hidden="1">'Attach 9'!$A$1:$J$29</definedName>
    <definedName name="Z_861F1868_9B9F_46F5_88E7_32EC9AE050B6_.wvu.PrintArea" localSheetId="3" hidden="1">'Attach-3 (QR)'!$A$1:$I$201</definedName>
    <definedName name="Z_861F1868_9B9F_46F5_88E7_32EC9AE050B6_.wvu.PrintArea" localSheetId="21" hidden="1">'Bid Form 1st Env.'!$A$22:$F$141</definedName>
    <definedName name="Z_861F1868_9B9F_46F5_88E7_32EC9AE050B6_.wvu.PrintArea" localSheetId="0" hidden="1">Cover!$A$1:$F$16</definedName>
    <definedName name="Z_861F1868_9B9F_46F5_88E7_32EC9AE050B6_.wvu.PrintArea" localSheetId="1" hidden="1">'Name of Bidder'!$B$1:$D$26</definedName>
    <definedName name="Z_861F1868_9B9F_46F5_88E7_32EC9AE050B6_.wvu.PrintTitles" localSheetId="9" hidden="1">'Attach 9'!$18:$18</definedName>
    <definedName name="Z_861F1868_9B9F_46F5_88E7_32EC9AE050B6_.wvu.Rows" localSheetId="12" hidden="1">'Attach 12'!$20:$21,'Attach 12'!$23:$23,'Attach 12'!$25:$25,'Attach 12'!$27:$109</definedName>
    <definedName name="Z_861F1868_9B9F_46F5_88E7_32EC9AE050B6_.wvu.Rows" localSheetId="15" hidden="1">'Attach 14 IP'!$43:$45</definedName>
    <definedName name="Z_861F1868_9B9F_46F5_88E7_32EC9AE050B6_.wvu.Rows" localSheetId="16" hidden="1">'Attach 15'!$20:$23</definedName>
    <definedName name="Z_861F1868_9B9F_46F5_88E7_32EC9AE050B6_.wvu.Rows" localSheetId="17" hidden="1">'Attach 16'!$51:$52</definedName>
    <definedName name="Z_861F1868_9B9F_46F5_88E7_32EC9AE050B6_.wvu.Rows" localSheetId="4" hidden="1">'Attach 4'!$26:$26</definedName>
    <definedName name="Z_861F1868_9B9F_46F5_88E7_32EC9AE050B6_.wvu.Rows" localSheetId="6" hidden="1">'Attach 5'!$23:$28</definedName>
    <definedName name="Z_861F1868_9B9F_46F5_88E7_32EC9AE050B6_.wvu.Rows" localSheetId="7" hidden="1">'Attach 5A'!$23:$28</definedName>
    <definedName name="Z_861F1868_9B9F_46F5_88E7_32EC9AE050B6_.wvu.Rows" localSheetId="3" hidden="1">'Attach-3 (QR)'!$17:$198</definedName>
    <definedName name="Z_861F1868_9B9F_46F5_88E7_32EC9AE050B6_.wvu.Rows" localSheetId="21" hidden="1">'Bid Form 1st Env.'!$61:$61,'Bid Form 1st Env.'!$75:$75,'Bid Form 1st Env.'!$82:$82,'Bid Form 1st Env.'!$84:$84,'Bid Form 1st Env.'!$87:$87,'Bid Form 1st Env.'!$104:$109</definedName>
    <definedName name="Z_861F1868_9B9F_46F5_88E7_32EC9AE050B6_.wvu.Rows" localSheetId="1" hidden="1">'Name of Bidder'!$6:$11</definedName>
    <definedName name="Z_861F1868_9B9F_46F5_88E7_32EC9AE050B6_.wvu.Rows" localSheetId="22" hidden="1">'N-W (Cr.)'!$1:$119</definedName>
    <definedName name="Z_8843B236_6E9A_4D4E_9E7D_63D18D08F6AC_.wvu.PrintArea" localSheetId="21" hidden="1">'Bid Form 1st Env.'!$A$22:$F$133</definedName>
    <definedName name="Z_8843B236_6E9A_4D4E_9E7D_63D18D08F6AC_.wvu.Rows" localSheetId="21" hidden="1">'Bid Form 1st Env.'!$47:$47</definedName>
    <definedName name="Z_8E7B022F_1113_4BA2_B2BA_8EDBE02A2557_.wvu.PrintArea" localSheetId="10" hidden="1">'Attach 10'!$A$1:$E$27</definedName>
    <definedName name="Z_8E7B022F_1113_4BA2_B2BA_8EDBE02A2557_.wvu.PrintArea" localSheetId="11" hidden="1">'Attach 11'!$A$1:$E$59</definedName>
    <definedName name="Z_8E7B022F_1113_4BA2_B2BA_8EDBE02A2557_.wvu.PrintArea" localSheetId="12" hidden="1">'Attach 12'!$A$1:$E$112</definedName>
    <definedName name="Z_8E7B022F_1113_4BA2_B2BA_8EDBE02A2557_.wvu.PrintArea" localSheetId="13" hidden="1">'Attach 13'!$A$1:$E$25</definedName>
    <definedName name="Z_8E7B022F_1113_4BA2_B2BA_8EDBE02A2557_.wvu.PrintArea" localSheetId="14" hidden="1">'Attach 14'!$A$1:$E$29</definedName>
    <definedName name="Z_8E7B022F_1113_4BA2_B2BA_8EDBE02A2557_.wvu.PrintArea" localSheetId="16" hidden="1">'Attach 15'!$A$1:$E$88</definedName>
    <definedName name="Z_8E7B022F_1113_4BA2_B2BA_8EDBE02A2557_.wvu.PrintArea" localSheetId="17" hidden="1">'Attach 16'!$A$1:$L$78</definedName>
    <definedName name="Z_8E7B022F_1113_4BA2_B2BA_8EDBE02A2557_.wvu.PrintArea" localSheetId="20" hidden="1">'Attach 19'!$A$1:$L$35</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9'!$A$1:$E$37</definedName>
    <definedName name="Z_8E7B022F_1113_4BA2_B2BA_8EDBE02A2557_.wvu.PrintTitles" localSheetId="12" hidden="1">'Attach 12'!#REF!</definedName>
    <definedName name="Z_8E7B022F_1113_4BA2_B2BA_8EDBE02A2557_.wvu.PrintTitles" localSheetId="9" hidden="1">'Attach 9'!$18:$18</definedName>
    <definedName name="Z_902C40DA_376E_410F_87E5_8188D8393A84_.wvu.Cols" localSheetId="21" hidden="1">'Bid Form 1st Env.'!$Y:$AK</definedName>
    <definedName name="Z_902C40DA_376E_410F_87E5_8188D8393A84_.wvu.Cols" localSheetId="1" hidden="1">'Name of Bidder'!$A:$A</definedName>
    <definedName name="Z_902C40DA_376E_410F_87E5_8188D8393A84_.wvu.PrintArea" localSheetId="21" hidden="1">'Bid Form 1st Env.'!$A$22:$F$133</definedName>
    <definedName name="Z_902C40DA_376E_410F_87E5_8188D8393A84_.wvu.PrintArea" localSheetId="1" hidden="1">'Name of Bidder'!$B$1:$D$26</definedName>
    <definedName name="Z_902C40DA_376E_410F_87E5_8188D8393A84_.wvu.Rows" localSheetId="21" hidden="1">'Bid Form 1st Env.'!#REF!</definedName>
    <definedName name="Z_902C40DA_376E_410F_87E5_8188D8393A84_.wvu.Rows" localSheetId="1" hidden="1">'Name of Bidder'!#REF!</definedName>
    <definedName name="Z_9087E0FB_4993_4C4C_8124_C99AA09593F3_.wvu.Cols" localSheetId="11" hidden="1">'Attach 11'!$F:$F</definedName>
    <definedName name="Z_9087E0FB_4993_4C4C_8124_C99AA09593F3_.wvu.Cols" localSheetId="12" hidden="1">'Attach 12'!$F:$F,'Attach 12'!$H:$M</definedName>
    <definedName name="Z_9087E0FB_4993_4C4C_8124_C99AA09593F3_.wvu.Cols" localSheetId="15" hidden="1">'Attach 14 IP'!$K:$P</definedName>
    <definedName name="Z_9087E0FB_4993_4C4C_8124_C99AA09593F3_.wvu.Cols" localSheetId="16" hidden="1">'Attach 15'!$F:$F</definedName>
    <definedName name="Z_9087E0FB_4993_4C4C_8124_C99AA09593F3_.wvu.Cols" localSheetId="17" hidden="1">'Attach 16'!$N:$N</definedName>
    <definedName name="Z_9087E0FB_4993_4C4C_8124_C99AA09593F3_.wvu.Cols" localSheetId="20" hidden="1">'Attach 19'!$M:$P</definedName>
    <definedName name="Z_9087E0FB_4993_4C4C_8124_C99AA09593F3_.wvu.Cols" localSheetId="4" hidden="1">'Attach 4'!$H:$I</definedName>
    <definedName name="Z_9087E0FB_4993_4C4C_8124_C99AA09593F3_.wvu.Cols" localSheetId="5" hidden="1">'Attach 4 (A)'!$F:$F</definedName>
    <definedName name="Z_9087E0FB_4993_4C4C_8124_C99AA09593F3_.wvu.Cols" localSheetId="6" hidden="1">'Attach 5'!$F:$F</definedName>
    <definedName name="Z_9087E0FB_4993_4C4C_8124_C99AA09593F3_.wvu.Cols" localSheetId="7" hidden="1">'Attach 5A'!$F:$F</definedName>
    <definedName name="Z_9087E0FB_4993_4C4C_8124_C99AA09593F3_.wvu.Cols" localSheetId="8" hidden="1">'Attach 6'!$F:$F</definedName>
    <definedName name="Z_9087E0FB_4993_4C4C_8124_C99AA09593F3_.wvu.Cols" localSheetId="21" hidden="1">'Bid Form 1st Env.'!$G:$G</definedName>
    <definedName name="Z_9087E0FB_4993_4C4C_8124_C99AA09593F3_.wvu.Cols" localSheetId="22" hidden="1">'N-W (Cr.)'!$C:$C,'N-W (Cr.)'!$F:$U</definedName>
    <definedName name="Z_9087E0FB_4993_4C4C_8124_C99AA09593F3_.wvu.PrintArea" localSheetId="10" hidden="1">'Attach 10'!$A$1:$E$21</definedName>
    <definedName name="Z_9087E0FB_4993_4C4C_8124_C99AA09593F3_.wvu.PrintArea" localSheetId="11" hidden="1">'Attach 11'!$A$1:$E$76</definedName>
    <definedName name="Z_9087E0FB_4993_4C4C_8124_C99AA09593F3_.wvu.PrintArea" localSheetId="12" hidden="1">'Attach 12'!$A$1:$E$112</definedName>
    <definedName name="Z_9087E0FB_4993_4C4C_8124_C99AA09593F3_.wvu.PrintArea" localSheetId="13" hidden="1">'Attach 13'!$A$1:$E$23</definedName>
    <definedName name="Z_9087E0FB_4993_4C4C_8124_C99AA09593F3_.wvu.PrintArea" localSheetId="14" hidden="1">'Attach 14'!$A$1:$E$27</definedName>
    <definedName name="Z_9087E0FB_4993_4C4C_8124_C99AA09593F3_.wvu.PrintArea" localSheetId="15" hidden="1">'Attach 14 IP'!$A$8:$I$224</definedName>
    <definedName name="Z_9087E0FB_4993_4C4C_8124_C99AA09593F3_.wvu.PrintArea" localSheetId="16" hidden="1">'Attach 15'!$A$1:$E$87</definedName>
    <definedName name="Z_9087E0FB_4993_4C4C_8124_C99AA09593F3_.wvu.PrintArea" localSheetId="17" hidden="1">'Attach 16'!$A$1:$L$78</definedName>
    <definedName name="Z_9087E0FB_4993_4C4C_8124_C99AA09593F3_.wvu.PrintArea" localSheetId="19" hidden="1">'Attach 17'!$A$1:$J$27</definedName>
    <definedName name="Z_9087E0FB_4993_4C4C_8124_C99AA09593F3_.wvu.PrintArea" localSheetId="18" hidden="1">'Attach 17-GCB'!$A$1:$J$24</definedName>
    <definedName name="Z_9087E0FB_4993_4C4C_8124_C99AA09593F3_.wvu.PrintArea" localSheetId="20" hidden="1">'Attach 19'!$A$1:$L$34</definedName>
    <definedName name="Z_9087E0FB_4993_4C4C_8124_C99AA09593F3_.wvu.PrintArea" localSheetId="2" hidden="1">'Attach 3(JV)'!$A$1:$E$26</definedName>
    <definedName name="Z_9087E0FB_4993_4C4C_8124_C99AA09593F3_.wvu.PrintArea" localSheetId="4" hidden="1">'Attach 4'!$A$1:$G$25</definedName>
    <definedName name="Z_9087E0FB_4993_4C4C_8124_C99AA09593F3_.wvu.PrintArea" localSheetId="5" hidden="1">'Attach 4 (A)'!$A$1:$E$59</definedName>
    <definedName name="Z_9087E0FB_4993_4C4C_8124_C99AA09593F3_.wvu.PrintArea" localSheetId="6" hidden="1">'Attach 5'!$A$1:$E$71</definedName>
    <definedName name="Z_9087E0FB_4993_4C4C_8124_C99AA09593F3_.wvu.PrintArea" localSheetId="7" hidden="1">'Attach 5A'!$A$1:$E$71</definedName>
    <definedName name="Z_9087E0FB_4993_4C4C_8124_C99AA09593F3_.wvu.PrintArea" localSheetId="8" hidden="1">'Attach 6'!$A$1:$E$51</definedName>
    <definedName name="Z_9087E0FB_4993_4C4C_8124_C99AA09593F3_.wvu.PrintArea" localSheetId="9" hidden="1">'Attach 9'!$A$1:$J$29</definedName>
    <definedName name="Z_9087E0FB_4993_4C4C_8124_C99AA09593F3_.wvu.PrintArea" localSheetId="3" hidden="1">'Attach-3 (QR)'!$A$1:$I$201</definedName>
    <definedName name="Z_9087E0FB_4993_4C4C_8124_C99AA09593F3_.wvu.PrintArea" localSheetId="21" hidden="1">'Bid Form 1st Env.'!$A$22:$F$141</definedName>
    <definedName name="Z_9087E0FB_4993_4C4C_8124_C99AA09593F3_.wvu.PrintArea" localSheetId="0" hidden="1">Cover!$A$1:$F$16</definedName>
    <definedName name="Z_9087E0FB_4993_4C4C_8124_C99AA09593F3_.wvu.PrintArea" localSheetId="1" hidden="1">'Name of Bidder'!$B$1:$D$26</definedName>
    <definedName name="Z_9087E0FB_4993_4C4C_8124_C99AA09593F3_.wvu.PrintTitles" localSheetId="9" hidden="1">'Attach 9'!$18:$18</definedName>
    <definedName name="Z_9087E0FB_4993_4C4C_8124_C99AA09593F3_.wvu.Rows" localSheetId="12" hidden="1">'Attach 12'!$20:$21,'Attach 12'!$23:$23,'Attach 12'!$25:$25,'Attach 12'!$27:$109</definedName>
    <definedName name="Z_9087E0FB_4993_4C4C_8124_C99AA09593F3_.wvu.Rows" localSheetId="15" hidden="1">'Attach 14 IP'!$43:$45</definedName>
    <definedName name="Z_9087E0FB_4993_4C4C_8124_C99AA09593F3_.wvu.Rows" localSheetId="16" hidden="1">'Attach 15'!$20:$23</definedName>
    <definedName name="Z_9087E0FB_4993_4C4C_8124_C99AA09593F3_.wvu.Rows" localSheetId="17" hidden="1">'Attach 16'!$51:$52</definedName>
    <definedName name="Z_9087E0FB_4993_4C4C_8124_C99AA09593F3_.wvu.Rows" localSheetId="4" hidden="1">'Attach 4'!$26:$26</definedName>
    <definedName name="Z_9087E0FB_4993_4C4C_8124_C99AA09593F3_.wvu.Rows" localSheetId="6" hidden="1">'Attach 5'!$23:$28</definedName>
    <definedName name="Z_9087E0FB_4993_4C4C_8124_C99AA09593F3_.wvu.Rows" localSheetId="7" hidden="1">'Attach 5A'!$23:$28</definedName>
    <definedName name="Z_9087E0FB_4993_4C4C_8124_C99AA09593F3_.wvu.Rows" localSheetId="3" hidden="1">'Attach-3 (QR)'!$17:$198</definedName>
    <definedName name="Z_9087E0FB_4993_4C4C_8124_C99AA09593F3_.wvu.Rows" localSheetId="21" hidden="1">'Bid Form 1st Env.'!$61:$61,'Bid Form 1st Env.'!$75:$75,'Bid Form 1st Env.'!$77:$77,'Bid Form 1st Env.'!$82:$82,'Bid Form 1st Env.'!$84:$84,'Bid Form 1st Env.'!$87:$87,'Bid Form 1st Env.'!$104:$109</definedName>
    <definedName name="Z_9087E0FB_4993_4C4C_8124_C99AA09593F3_.wvu.Rows" localSheetId="1" hidden="1">'Name of Bidder'!$6:$11</definedName>
    <definedName name="Z_9087E0FB_4993_4C4C_8124_C99AA09593F3_.wvu.Rows" localSheetId="22" hidden="1">'N-W (Cr.)'!$1:$119</definedName>
    <definedName name="Z_90B45234_4DA3_4D9A_88DE_5EEC6E54593B_.wvu.Cols" localSheetId="11" hidden="1">'Attach 11'!$F:$F</definedName>
    <definedName name="Z_90B45234_4DA3_4D9A_88DE_5EEC6E54593B_.wvu.Cols" localSheetId="12" hidden="1">'Attach 12'!$F:$F,'Attach 12'!$H:$M</definedName>
    <definedName name="Z_90B45234_4DA3_4D9A_88DE_5EEC6E54593B_.wvu.Cols" localSheetId="15" hidden="1">'Attach 14 IP'!$K:$P</definedName>
    <definedName name="Z_90B45234_4DA3_4D9A_88DE_5EEC6E54593B_.wvu.Cols" localSheetId="16" hidden="1">'Attach 15'!$F:$F</definedName>
    <definedName name="Z_90B45234_4DA3_4D9A_88DE_5EEC6E54593B_.wvu.Cols" localSheetId="17" hidden="1">'Attach 16'!$N:$N</definedName>
    <definedName name="Z_90B45234_4DA3_4D9A_88DE_5EEC6E54593B_.wvu.Cols" localSheetId="20" hidden="1">'Attach 19'!$M:$P</definedName>
    <definedName name="Z_90B45234_4DA3_4D9A_88DE_5EEC6E54593B_.wvu.Cols" localSheetId="2" hidden="1">'Attach 3(JV)'!$F:$H</definedName>
    <definedName name="Z_90B45234_4DA3_4D9A_88DE_5EEC6E54593B_.wvu.Cols" localSheetId="4" hidden="1">'Attach 4'!$H:$I</definedName>
    <definedName name="Z_90B45234_4DA3_4D9A_88DE_5EEC6E54593B_.wvu.Cols" localSheetId="5" hidden="1">'Attach 4 (A)'!$F:$F</definedName>
    <definedName name="Z_90B45234_4DA3_4D9A_88DE_5EEC6E54593B_.wvu.Cols" localSheetId="6" hidden="1">'Attach 5'!$F:$F</definedName>
    <definedName name="Z_90B45234_4DA3_4D9A_88DE_5EEC6E54593B_.wvu.Cols" localSheetId="7" hidden="1">'Attach 5A'!$F:$F</definedName>
    <definedName name="Z_90B45234_4DA3_4D9A_88DE_5EEC6E54593B_.wvu.Cols" localSheetId="8" hidden="1">'Attach 6'!$F:$F</definedName>
    <definedName name="Z_90B45234_4DA3_4D9A_88DE_5EEC6E54593B_.wvu.Cols" localSheetId="22" hidden="1">'N-W (Cr.)'!$C:$C,'N-W (Cr.)'!$F:$U</definedName>
    <definedName name="Z_90B45234_4DA3_4D9A_88DE_5EEC6E54593B_.wvu.PrintArea" localSheetId="10" hidden="1">'Attach 10'!$A$1:$E$21</definedName>
    <definedName name="Z_90B45234_4DA3_4D9A_88DE_5EEC6E54593B_.wvu.PrintArea" localSheetId="11" hidden="1">'Attach 11'!$A$1:$E$76</definedName>
    <definedName name="Z_90B45234_4DA3_4D9A_88DE_5EEC6E54593B_.wvu.PrintArea" localSheetId="12" hidden="1">'Attach 12'!$A$1:$E$112</definedName>
    <definedName name="Z_90B45234_4DA3_4D9A_88DE_5EEC6E54593B_.wvu.PrintArea" localSheetId="13" hidden="1">'Attach 13'!$A$1:$E$23</definedName>
    <definedName name="Z_90B45234_4DA3_4D9A_88DE_5EEC6E54593B_.wvu.PrintArea" localSheetId="14" hidden="1">'Attach 14'!$A$1:$E$27</definedName>
    <definedName name="Z_90B45234_4DA3_4D9A_88DE_5EEC6E54593B_.wvu.PrintArea" localSheetId="15" hidden="1">'Attach 14 IP'!$A$8:$I$224</definedName>
    <definedName name="Z_90B45234_4DA3_4D9A_88DE_5EEC6E54593B_.wvu.PrintArea" localSheetId="16" hidden="1">'Attach 15'!$A$1:$E$87</definedName>
    <definedName name="Z_90B45234_4DA3_4D9A_88DE_5EEC6E54593B_.wvu.PrintArea" localSheetId="17" hidden="1">'Attach 16'!$A$1:$L$78</definedName>
    <definedName name="Z_90B45234_4DA3_4D9A_88DE_5EEC6E54593B_.wvu.PrintArea" localSheetId="19" hidden="1">'Attach 17'!$A$1:$J$27</definedName>
    <definedName name="Z_90B45234_4DA3_4D9A_88DE_5EEC6E54593B_.wvu.PrintArea" localSheetId="18" hidden="1">'Attach 17-GCB'!$A$1:$J$24</definedName>
    <definedName name="Z_90B45234_4DA3_4D9A_88DE_5EEC6E54593B_.wvu.PrintArea" localSheetId="20" hidden="1">'Attach 19'!$A$1:$L$34</definedName>
    <definedName name="Z_90B45234_4DA3_4D9A_88DE_5EEC6E54593B_.wvu.PrintArea" localSheetId="2" hidden="1">'Attach 3(JV)'!$A$1:$E$26</definedName>
    <definedName name="Z_90B45234_4DA3_4D9A_88DE_5EEC6E54593B_.wvu.PrintArea" localSheetId="4" hidden="1">'Attach 4'!$A$1:$G$25</definedName>
    <definedName name="Z_90B45234_4DA3_4D9A_88DE_5EEC6E54593B_.wvu.PrintArea" localSheetId="5" hidden="1">'Attach 4 (A)'!$A$1:$E$59</definedName>
    <definedName name="Z_90B45234_4DA3_4D9A_88DE_5EEC6E54593B_.wvu.PrintArea" localSheetId="6" hidden="1">'Attach 5'!$A$1:$E$71</definedName>
    <definedName name="Z_90B45234_4DA3_4D9A_88DE_5EEC6E54593B_.wvu.PrintArea" localSheetId="7" hidden="1">'Attach 5A'!$A$1:$E$71</definedName>
    <definedName name="Z_90B45234_4DA3_4D9A_88DE_5EEC6E54593B_.wvu.PrintArea" localSheetId="8" hidden="1">'Attach 6'!$A$1:$E$51</definedName>
    <definedName name="Z_90B45234_4DA3_4D9A_88DE_5EEC6E54593B_.wvu.PrintArea" localSheetId="9" hidden="1">'Attach 9'!$A$1:$J$29</definedName>
    <definedName name="Z_90B45234_4DA3_4D9A_88DE_5EEC6E54593B_.wvu.PrintArea" localSheetId="3" hidden="1">'Attach-3 (QR)'!$A$1:$I$201</definedName>
    <definedName name="Z_90B45234_4DA3_4D9A_88DE_5EEC6E54593B_.wvu.PrintArea" localSheetId="21" hidden="1">'Bid Form 1st Env.'!$A$22:$F$141</definedName>
    <definedName name="Z_90B45234_4DA3_4D9A_88DE_5EEC6E54593B_.wvu.PrintArea" localSheetId="0" hidden="1">Cover!$A$1:$F$16</definedName>
    <definedName name="Z_90B45234_4DA3_4D9A_88DE_5EEC6E54593B_.wvu.PrintArea" localSheetId="1" hidden="1">'Name of Bidder'!$B$1:$D$26</definedName>
    <definedName name="Z_90B45234_4DA3_4D9A_88DE_5EEC6E54593B_.wvu.PrintTitles" localSheetId="9" hidden="1">'Attach 9'!$18:$18</definedName>
    <definedName name="Z_90B45234_4DA3_4D9A_88DE_5EEC6E54593B_.wvu.Rows" localSheetId="12" hidden="1">'Attach 12'!$20:$21,'Attach 12'!$23:$23,'Attach 12'!$25:$25,'Attach 12'!$27:$109</definedName>
    <definedName name="Z_90B45234_4DA3_4D9A_88DE_5EEC6E54593B_.wvu.Rows" localSheetId="15" hidden="1">'Attach 14 IP'!$43:$45</definedName>
    <definedName name="Z_90B45234_4DA3_4D9A_88DE_5EEC6E54593B_.wvu.Rows" localSheetId="17" hidden="1">'Attach 16'!$51:$52</definedName>
    <definedName name="Z_90B45234_4DA3_4D9A_88DE_5EEC6E54593B_.wvu.Rows" localSheetId="4" hidden="1">'Attach 4'!$26:$26</definedName>
    <definedName name="Z_90B45234_4DA3_4D9A_88DE_5EEC6E54593B_.wvu.Rows" localSheetId="6" hidden="1">'Attach 5'!$23:$28</definedName>
    <definedName name="Z_90B45234_4DA3_4D9A_88DE_5EEC6E54593B_.wvu.Rows" localSheetId="7" hidden="1">'Attach 5A'!$23:$28</definedName>
    <definedName name="Z_90B45234_4DA3_4D9A_88DE_5EEC6E54593B_.wvu.Rows" localSheetId="3" hidden="1">'Attach-3 (QR)'!$19:$23,'Attach-3 (QR)'!$142:$143,'Attach-3 (QR)'!$148:$149,'Attach-3 (QR)'!$153:$154</definedName>
    <definedName name="Z_90B45234_4DA3_4D9A_88DE_5EEC6E54593B_.wvu.Rows" localSheetId="21" hidden="1">'Bid Form 1st Env.'!$84:$84,'Bid Form 1st Env.'!$87:$87</definedName>
    <definedName name="Z_90B45234_4DA3_4D9A_88DE_5EEC6E54593B_.wvu.Rows" localSheetId="1" hidden="1">'Name of Bidder'!#REF!,'Name of Bidder'!$18:$20</definedName>
    <definedName name="Z_90B45234_4DA3_4D9A_88DE_5EEC6E54593B_.wvu.Rows" localSheetId="22" hidden="1">'N-W (Cr.)'!$1:$119</definedName>
    <definedName name="Z_A2492608_42AB_40AE_9BAF_064C94137D7E_.wvu.Cols" localSheetId="11" hidden="1">'Attach 11'!$F:$F</definedName>
    <definedName name="Z_A2492608_42AB_40AE_9BAF_064C94137D7E_.wvu.Cols" localSheetId="12" hidden="1">'Attach 12'!$F:$F,'Attach 12'!$H:$M</definedName>
    <definedName name="Z_A2492608_42AB_40AE_9BAF_064C94137D7E_.wvu.Cols" localSheetId="15" hidden="1">'Attach 14 IP'!$K:$P</definedName>
    <definedName name="Z_A2492608_42AB_40AE_9BAF_064C94137D7E_.wvu.Cols" localSheetId="16" hidden="1">'Attach 15'!$F:$F</definedName>
    <definedName name="Z_A2492608_42AB_40AE_9BAF_064C94137D7E_.wvu.Cols" localSheetId="17" hidden="1">'Attach 16'!$N:$N</definedName>
    <definedName name="Z_A2492608_42AB_40AE_9BAF_064C94137D7E_.wvu.Cols" localSheetId="20" hidden="1">'Attach 19'!$M:$P</definedName>
    <definedName name="Z_A2492608_42AB_40AE_9BAF_064C94137D7E_.wvu.Cols" localSheetId="2" hidden="1">'Attach 3(JV)'!$F:$H</definedName>
    <definedName name="Z_A2492608_42AB_40AE_9BAF_064C94137D7E_.wvu.Cols" localSheetId="4" hidden="1">'Attach 4'!$H:$I</definedName>
    <definedName name="Z_A2492608_42AB_40AE_9BAF_064C94137D7E_.wvu.Cols" localSheetId="5" hidden="1">'Attach 4 (A)'!$F:$F</definedName>
    <definedName name="Z_A2492608_42AB_40AE_9BAF_064C94137D7E_.wvu.Cols" localSheetId="6" hidden="1">'Attach 5'!$F:$F</definedName>
    <definedName name="Z_A2492608_42AB_40AE_9BAF_064C94137D7E_.wvu.Cols" localSheetId="7" hidden="1">'Attach 5A'!$F:$F</definedName>
    <definedName name="Z_A2492608_42AB_40AE_9BAF_064C94137D7E_.wvu.Cols" localSheetId="8" hidden="1">'Attach 6'!$F:$F</definedName>
    <definedName name="Z_A2492608_42AB_40AE_9BAF_064C94137D7E_.wvu.Cols" localSheetId="3" hidden="1">'Attach-3 (QR)'!$M:$N</definedName>
    <definedName name="Z_A2492608_42AB_40AE_9BAF_064C94137D7E_.wvu.Cols" localSheetId="1" hidden="1">'Name of Bidder'!$A:$A,'Name of Bidder'!$E:$L</definedName>
    <definedName name="Z_A2492608_42AB_40AE_9BAF_064C94137D7E_.wvu.Cols" localSheetId="22" hidden="1">'N-W (Cr.)'!$C:$C,'N-W (Cr.)'!$F:$U</definedName>
    <definedName name="Z_A2492608_42AB_40AE_9BAF_064C94137D7E_.wvu.PrintArea" localSheetId="10" hidden="1">'Attach 10'!$A$1:$E$21</definedName>
    <definedName name="Z_A2492608_42AB_40AE_9BAF_064C94137D7E_.wvu.PrintArea" localSheetId="11" hidden="1">'Attach 11'!$A$1:$E$76</definedName>
    <definedName name="Z_A2492608_42AB_40AE_9BAF_064C94137D7E_.wvu.PrintArea" localSheetId="12" hidden="1">'Attach 12'!$A$1:$E$112</definedName>
    <definedName name="Z_A2492608_42AB_40AE_9BAF_064C94137D7E_.wvu.PrintArea" localSheetId="13" hidden="1">'Attach 13'!$A$1:$E$23</definedName>
    <definedName name="Z_A2492608_42AB_40AE_9BAF_064C94137D7E_.wvu.PrintArea" localSheetId="14" hidden="1">'Attach 14'!$A$1:$E$27</definedName>
    <definedName name="Z_A2492608_42AB_40AE_9BAF_064C94137D7E_.wvu.PrintArea" localSheetId="15" hidden="1">'Attach 14 IP'!$A$8:$I$224</definedName>
    <definedName name="Z_A2492608_42AB_40AE_9BAF_064C94137D7E_.wvu.PrintArea" localSheetId="16" hidden="1">'Attach 15'!$A$1:$E$87</definedName>
    <definedName name="Z_A2492608_42AB_40AE_9BAF_064C94137D7E_.wvu.PrintArea" localSheetId="17" hidden="1">'Attach 16'!$A$1:$L$78</definedName>
    <definedName name="Z_A2492608_42AB_40AE_9BAF_064C94137D7E_.wvu.PrintArea" localSheetId="19" hidden="1">'Attach 17'!$A$1:$J$27</definedName>
    <definedName name="Z_A2492608_42AB_40AE_9BAF_064C94137D7E_.wvu.PrintArea" localSheetId="18" hidden="1">'Attach 17-GCB'!$A$1:$J$24</definedName>
    <definedName name="Z_A2492608_42AB_40AE_9BAF_064C94137D7E_.wvu.PrintArea" localSheetId="20" hidden="1">'Attach 19'!$A$1:$L$34</definedName>
    <definedName name="Z_A2492608_42AB_40AE_9BAF_064C94137D7E_.wvu.PrintArea" localSheetId="2" hidden="1">'Attach 3(JV)'!$A$1:$E$26</definedName>
    <definedName name="Z_A2492608_42AB_40AE_9BAF_064C94137D7E_.wvu.PrintArea" localSheetId="4" hidden="1">'Attach 4'!$A$1:$G$25</definedName>
    <definedName name="Z_A2492608_42AB_40AE_9BAF_064C94137D7E_.wvu.PrintArea" localSheetId="5" hidden="1">'Attach 4 (A)'!$A$1:$E$59</definedName>
    <definedName name="Z_A2492608_42AB_40AE_9BAF_064C94137D7E_.wvu.PrintArea" localSheetId="6" hidden="1">'Attach 5'!$A$1:$E$71</definedName>
    <definedName name="Z_A2492608_42AB_40AE_9BAF_064C94137D7E_.wvu.PrintArea" localSheetId="7" hidden="1">'Attach 5A'!$A$1:$E$71</definedName>
    <definedName name="Z_A2492608_42AB_40AE_9BAF_064C94137D7E_.wvu.PrintArea" localSheetId="8" hidden="1">'Attach 6'!$A$1:$E$51</definedName>
    <definedName name="Z_A2492608_42AB_40AE_9BAF_064C94137D7E_.wvu.PrintArea" localSheetId="9" hidden="1">'Attach 9'!$A$1:$J$29</definedName>
    <definedName name="Z_A2492608_42AB_40AE_9BAF_064C94137D7E_.wvu.PrintArea" localSheetId="3" hidden="1">'Attach-3 (QR)'!$A$1:$I$201</definedName>
    <definedName name="Z_A2492608_42AB_40AE_9BAF_064C94137D7E_.wvu.PrintArea" localSheetId="21" hidden="1">'Bid Form 1st Env.'!$A$22:$F$141</definedName>
    <definedName name="Z_A2492608_42AB_40AE_9BAF_064C94137D7E_.wvu.PrintArea" localSheetId="0" hidden="1">Cover!$A$1:$F$16</definedName>
    <definedName name="Z_A2492608_42AB_40AE_9BAF_064C94137D7E_.wvu.PrintArea" localSheetId="1" hidden="1">'Name of Bidder'!$B$1:$D$26</definedName>
    <definedName name="Z_A2492608_42AB_40AE_9BAF_064C94137D7E_.wvu.PrintTitles" localSheetId="9" hidden="1">'Attach 9'!$18:$18</definedName>
    <definedName name="Z_A2492608_42AB_40AE_9BAF_064C94137D7E_.wvu.Rows" localSheetId="12" hidden="1">'Attach 12'!$20:$21,'Attach 12'!$23:$23,'Attach 12'!$25:$25,'Attach 12'!$27:$109</definedName>
    <definedName name="Z_A2492608_42AB_40AE_9BAF_064C94137D7E_.wvu.Rows" localSheetId="15" hidden="1">'Attach 14 IP'!$43:$45</definedName>
    <definedName name="Z_A2492608_42AB_40AE_9BAF_064C94137D7E_.wvu.Rows" localSheetId="17" hidden="1">'Attach 16'!$51:$52</definedName>
    <definedName name="Z_A2492608_42AB_40AE_9BAF_064C94137D7E_.wvu.Rows" localSheetId="4" hidden="1">'Attach 4'!$26:$26</definedName>
    <definedName name="Z_A2492608_42AB_40AE_9BAF_064C94137D7E_.wvu.Rows" localSheetId="6" hidden="1">'Attach 5'!$23:$28</definedName>
    <definedName name="Z_A2492608_42AB_40AE_9BAF_064C94137D7E_.wvu.Rows" localSheetId="7" hidden="1">'Attach 5A'!$23:$28</definedName>
    <definedName name="Z_A2492608_42AB_40AE_9BAF_064C94137D7E_.wvu.Rows" localSheetId="3" hidden="1">'Attach-3 (QR)'!$18:$22,'Attach-3 (QR)'!$142:$143,'Attach-3 (QR)'!$148:$149,'Attach-3 (QR)'!$153:$154</definedName>
    <definedName name="Z_A2492608_42AB_40AE_9BAF_064C94137D7E_.wvu.Rows" localSheetId="21" hidden="1">'Bid Form 1st Env.'!$84:$84,'Bid Form 1st Env.'!$87:$87</definedName>
    <definedName name="Z_A2492608_42AB_40AE_9BAF_064C94137D7E_.wvu.Rows" localSheetId="1" hidden="1">'Name of Bidder'!#REF!,'Name of Bidder'!$19:$20</definedName>
    <definedName name="Z_A2492608_42AB_40AE_9BAF_064C94137D7E_.wvu.Rows" localSheetId="22" hidden="1">'N-W (Cr.)'!$1:$119</definedName>
    <definedName name="Z_A3F641DF_CF1D_48E3_AFDC_E52726A449CB_.wvu.PrintArea" localSheetId="10" hidden="1">'Attach 10'!$A$1:$E$28</definedName>
    <definedName name="Z_A3F641DF_CF1D_48E3_AFDC_E52726A449CB_.wvu.PrintArea" localSheetId="11" hidden="1">'Attach 11'!$A$1:$E$59</definedName>
    <definedName name="Z_A3F641DF_CF1D_48E3_AFDC_E52726A449CB_.wvu.PrintArea" localSheetId="12" hidden="1">'Attach 12'!$A$1:$E$112</definedName>
    <definedName name="Z_A3F641DF_CF1D_48E3_AFDC_E52726A449CB_.wvu.PrintArea" localSheetId="13" hidden="1">'Attach 13'!$A$1:$E$26</definedName>
    <definedName name="Z_A3F641DF_CF1D_48E3_AFDC_E52726A449CB_.wvu.PrintArea" localSheetId="14" hidden="1">'Attach 14'!$A$1:$E$30</definedName>
    <definedName name="Z_A3F641DF_CF1D_48E3_AFDC_E52726A449CB_.wvu.PrintArea" localSheetId="16" hidden="1">'Attach 15'!$A$1:$E$89</definedName>
    <definedName name="Z_A3F641DF_CF1D_48E3_AFDC_E52726A449CB_.wvu.PrintArea" localSheetId="17" hidden="1">'Attach 16'!$A$1:$L$78</definedName>
    <definedName name="Z_A3F641DF_CF1D_48E3_AFDC_E52726A449CB_.wvu.PrintArea" localSheetId="20" hidden="1">'Attach 19'!$A$1:$L$35</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9'!$A$1:$E$37</definedName>
    <definedName name="Z_A3F641DF_CF1D_48E3_AFDC_E52726A449CB_.wvu.PrintTitles" localSheetId="12" hidden="1">'Attach 12'!#REF!</definedName>
    <definedName name="Z_A3F641DF_CF1D_48E3_AFDC_E52726A449CB_.wvu.PrintTitles" localSheetId="9" hidden="1">'Attach 9'!$18:$18</definedName>
    <definedName name="Z_B767AF46_8156_4C6E_927C_9FADBABCE925_.wvu.PrintArea" localSheetId="21" hidden="1">'Bid Form 1st Env.'!$A$22:$F$134</definedName>
    <definedName name="Z_B767AF46_8156_4C6E_927C_9FADBABCE925_.wvu.Rows" localSheetId="21" hidden="1">'Bid Form 1st Env.'!$47:$47</definedName>
    <definedName name="Z_C05A20E7_5953_476F_B27D_5ED46CD1D2D8_.wvu.Cols" localSheetId="11" hidden="1">'Attach 11'!$F:$F</definedName>
    <definedName name="Z_C05A20E7_5953_476F_B27D_5ED46CD1D2D8_.wvu.Cols" localSheetId="12" hidden="1">'Attach 12'!$F:$F,'Attach 12'!$H:$M</definedName>
    <definedName name="Z_C05A20E7_5953_476F_B27D_5ED46CD1D2D8_.wvu.Cols" localSheetId="15" hidden="1">'Attach 14 IP'!$K:$P</definedName>
    <definedName name="Z_C05A20E7_5953_476F_B27D_5ED46CD1D2D8_.wvu.Cols" localSheetId="16" hidden="1">'Attach 15'!$F:$F</definedName>
    <definedName name="Z_C05A20E7_5953_476F_B27D_5ED46CD1D2D8_.wvu.Cols" localSheetId="17" hidden="1">'Attach 16'!$N:$N</definedName>
    <definedName name="Z_C05A20E7_5953_476F_B27D_5ED46CD1D2D8_.wvu.Cols" localSheetId="20" hidden="1">'Attach 19'!$M:$P</definedName>
    <definedName name="Z_C05A20E7_5953_476F_B27D_5ED46CD1D2D8_.wvu.Cols" localSheetId="4" hidden="1">'Attach 4'!$H:$I</definedName>
    <definedName name="Z_C05A20E7_5953_476F_B27D_5ED46CD1D2D8_.wvu.Cols" localSheetId="5" hidden="1">'Attach 4 (A)'!$F:$F</definedName>
    <definedName name="Z_C05A20E7_5953_476F_B27D_5ED46CD1D2D8_.wvu.Cols" localSheetId="6" hidden="1">'Attach 5'!$F:$F</definedName>
    <definedName name="Z_C05A20E7_5953_476F_B27D_5ED46CD1D2D8_.wvu.Cols" localSheetId="7" hidden="1">'Attach 5A'!$F:$F</definedName>
    <definedName name="Z_C05A20E7_5953_476F_B27D_5ED46CD1D2D8_.wvu.Cols" localSheetId="8" hidden="1">'Attach 6'!$F:$F</definedName>
    <definedName name="Z_C05A20E7_5953_476F_B27D_5ED46CD1D2D8_.wvu.Cols" localSheetId="22" hidden="1">'N-W (Cr.)'!$C:$C,'N-W (Cr.)'!$F:$U</definedName>
    <definedName name="Z_C05A20E7_5953_476F_B27D_5ED46CD1D2D8_.wvu.PrintArea" localSheetId="10" hidden="1">'Attach 10'!$A$1:$E$21</definedName>
    <definedName name="Z_C05A20E7_5953_476F_B27D_5ED46CD1D2D8_.wvu.PrintArea" localSheetId="11" hidden="1">'Attach 11'!$A$1:$E$76</definedName>
    <definedName name="Z_C05A20E7_5953_476F_B27D_5ED46CD1D2D8_.wvu.PrintArea" localSheetId="12" hidden="1">'Attach 12'!$A$1:$E$112</definedName>
    <definedName name="Z_C05A20E7_5953_476F_B27D_5ED46CD1D2D8_.wvu.PrintArea" localSheetId="13" hidden="1">'Attach 13'!$A$1:$E$23</definedName>
    <definedName name="Z_C05A20E7_5953_476F_B27D_5ED46CD1D2D8_.wvu.PrintArea" localSheetId="14" hidden="1">'Attach 14'!$A$1:$E$27</definedName>
    <definedName name="Z_C05A20E7_5953_476F_B27D_5ED46CD1D2D8_.wvu.PrintArea" localSheetId="15" hidden="1">'Attach 14 IP'!$A$8:$I$224</definedName>
    <definedName name="Z_C05A20E7_5953_476F_B27D_5ED46CD1D2D8_.wvu.PrintArea" localSheetId="16" hidden="1">'Attach 15'!$A$1:$E$87</definedName>
    <definedName name="Z_C05A20E7_5953_476F_B27D_5ED46CD1D2D8_.wvu.PrintArea" localSheetId="17" hidden="1">'Attach 16'!$A$1:$L$78</definedName>
    <definedName name="Z_C05A20E7_5953_476F_B27D_5ED46CD1D2D8_.wvu.PrintArea" localSheetId="19" hidden="1">'Attach 17'!$A$1:$J$27</definedName>
    <definedName name="Z_C05A20E7_5953_476F_B27D_5ED46CD1D2D8_.wvu.PrintArea" localSheetId="18" hidden="1">'Attach 17-GCB'!$A$1:$J$24</definedName>
    <definedName name="Z_C05A20E7_5953_476F_B27D_5ED46CD1D2D8_.wvu.PrintArea" localSheetId="20" hidden="1">'Attach 19'!$A$1:$L$34</definedName>
    <definedName name="Z_C05A20E7_5953_476F_B27D_5ED46CD1D2D8_.wvu.PrintArea" localSheetId="2" hidden="1">'Attach 3(JV)'!$A$1:$E$26</definedName>
    <definedName name="Z_C05A20E7_5953_476F_B27D_5ED46CD1D2D8_.wvu.PrintArea" localSheetId="4" hidden="1">'Attach 4'!$A$1:$G$25</definedName>
    <definedName name="Z_C05A20E7_5953_476F_B27D_5ED46CD1D2D8_.wvu.PrintArea" localSheetId="5" hidden="1">'Attach 4 (A)'!$A$1:$E$59</definedName>
    <definedName name="Z_C05A20E7_5953_476F_B27D_5ED46CD1D2D8_.wvu.PrintArea" localSheetId="6" hidden="1">'Attach 5'!$A$1:$E$71</definedName>
    <definedName name="Z_C05A20E7_5953_476F_B27D_5ED46CD1D2D8_.wvu.PrintArea" localSheetId="7" hidden="1">'Attach 5A'!$A$1:$E$71</definedName>
    <definedName name="Z_C05A20E7_5953_476F_B27D_5ED46CD1D2D8_.wvu.PrintArea" localSheetId="8" hidden="1">'Attach 6'!$A$1:$E$51</definedName>
    <definedName name="Z_C05A20E7_5953_476F_B27D_5ED46CD1D2D8_.wvu.PrintArea" localSheetId="9" hidden="1">'Attach 9'!$A$1:$J$29</definedName>
    <definedName name="Z_C05A20E7_5953_476F_B27D_5ED46CD1D2D8_.wvu.PrintArea" localSheetId="3" hidden="1">'Attach-3 (QR)'!$A$1:$I$201</definedName>
    <definedName name="Z_C05A20E7_5953_476F_B27D_5ED46CD1D2D8_.wvu.PrintArea" localSheetId="21" hidden="1">'Bid Form 1st Env.'!$A$22:$F$141</definedName>
    <definedName name="Z_C05A20E7_5953_476F_B27D_5ED46CD1D2D8_.wvu.PrintArea" localSheetId="0" hidden="1">Cover!$A$1:$F$16</definedName>
    <definedName name="Z_C05A20E7_5953_476F_B27D_5ED46CD1D2D8_.wvu.PrintArea" localSheetId="1" hidden="1">'Name of Bidder'!$B$1:$D$26</definedName>
    <definedName name="Z_C05A20E7_5953_476F_B27D_5ED46CD1D2D8_.wvu.PrintTitles" localSheetId="9" hidden="1">'Attach 9'!$18:$18</definedName>
    <definedName name="Z_C05A20E7_5953_476F_B27D_5ED46CD1D2D8_.wvu.Rows" localSheetId="12" hidden="1">'Attach 12'!$20:$21,'Attach 12'!$23:$23,'Attach 12'!$25:$25,'Attach 12'!$27:$109</definedName>
    <definedName name="Z_C05A20E7_5953_476F_B27D_5ED46CD1D2D8_.wvu.Rows" localSheetId="15" hidden="1">'Attach 14 IP'!$43:$45</definedName>
    <definedName name="Z_C05A20E7_5953_476F_B27D_5ED46CD1D2D8_.wvu.Rows" localSheetId="16" hidden="1">'Attach 15'!$20:$23</definedName>
    <definedName name="Z_C05A20E7_5953_476F_B27D_5ED46CD1D2D8_.wvu.Rows" localSheetId="17" hidden="1">'Attach 16'!$51:$52</definedName>
    <definedName name="Z_C05A20E7_5953_476F_B27D_5ED46CD1D2D8_.wvu.Rows" localSheetId="4" hidden="1">'Attach 4'!$26:$26</definedName>
    <definedName name="Z_C05A20E7_5953_476F_B27D_5ED46CD1D2D8_.wvu.Rows" localSheetId="6" hidden="1">'Attach 5'!$23:$28</definedName>
    <definedName name="Z_C05A20E7_5953_476F_B27D_5ED46CD1D2D8_.wvu.Rows" localSheetId="7" hidden="1">'Attach 5A'!$23:$28</definedName>
    <definedName name="Z_C05A20E7_5953_476F_B27D_5ED46CD1D2D8_.wvu.Rows" localSheetId="3" hidden="1">'Attach-3 (QR)'!$17:$198</definedName>
    <definedName name="Z_C05A20E7_5953_476F_B27D_5ED46CD1D2D8_.wvu.Rows" localSheetId="21" hidden="1">'Bid Form 1st Env.'!$61:$61,'Bid Form 1st Env.'!$75:$75,'Bid Form 1st Env.'!$82:$82,'Bid Form 1st Env.'!$84:$84,'Bid Form 1st Env.'!$87:$87</definedName>
    <definedName name="Z_C05A20E7_5953_476F_B27D_5ED46CD1D2D8_.wvu.Rows" localSheetId="1" hidden="1">'Name of Bidder'!$6:$11,'Name of Bidder'!$18:$21</definedName>
    <definedName name="Z_C05A20E7_5953_476F_B27D_5ED46CD1D2D8_.wvu.Rows" localSheetId="22" hidden="1">'N-W (Cr.)'!$1:$119</definedName>
    <definedName name="Z_C7FCA09A_C3E0_4408_81A0_5CFFEB0C6237_.wvu.Cols" localSheetId="3" hidden="1">'Attach-3 (QR)'!$J:$L</definedName>
    <definedName name="Z_C7FCA09A_C3E0_4408_81A0_5CFFEB0C6237_.wvu.PrintArea" localSheetId="3" hidden="1">'Attach-3 (QR)'!$A$1:$I$201</definedName>
    <definedName name="Z_C7FCA09A_C3E0_4408_81A0_5CFFEB0C6237_.wvu.Rows" localSheetId="3" hidden="1">'Attach-3 (QR)'!$38:$43,'Attach-3 (QR)'!#REF!,'Attach-3 (QR)'!#REF!,'Attach-3 (QR)'!$75:$75,'Attach-3 (QR)'!#REF!,'Attach-3 (QR)'!#REF!,'Attach-3 (QR)'!#REF!,'Attach-3 (QR)'!#REF!,'Attach-3 (QR)'!#REF!,'Attach-3 (QR)'!#REF!,'Attach-3 (QR)'!#REF!,'Attach-3 (QR)'!#REF!,'Attach-3 (QR)'!#REF!,'Attach-3 (QR)'!#REF!,'Attach-3 (QR)'!#REF!,'Attach-3 (QR)'!#REF!,'Attach-3 (QR)'!#REF!,'Attach-3 (QR)'!$143:$144,'Attach-3 (QR)'!$149:$150,'Attach-3 (QR)'!#REF!,'Attach-3 (QR)'!#REF!,'Attach-3 (QR)'!#REF!,'Attach-3 (QR)'!#REF!</definedName>
    <definedName name="Z_CD4CA1A8_824A_452F_BDBA_32A47C1B3013_.wvu.Cols" localSheetId="12" hidden="1">'Attach 12'!$G:$H</definedName>
    <definedName name="Z_CD4CA1A8_824A_452F_BDBA_32A47C1B3013_.wvu.Cols" localSheetId="16" hidden="1">'Attach 15'!$H:$H</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0" hidden="1">'Attach 10'!$A$1:$E$27</definedName>
    <definedName name="Z_CD4CA1A8_824A_452F_BDBA_32A47C1B3013_.wvu.PrintArea" localSheetId="11" hidden="1">'Attach 11'!$A$1:$E$59</definedName>
    <definedName name="Z_CD4CA1A8_824A_452F_BDBA_32A47C1B3013_.wvu.PrintArea" localSheetId="12" hidden="1">'Attach 12'!$A$1:$E$112</definedName>
    <definedName name="Z_CD4CA1A8_824A_452F_BDBA_32A47C1B3013_.wvu.PrintArea" localSheetId="13" hidden="1">'Attach 13'!$A$1:$E$25</definedName>
    <definedName name="Z_CD4CA1A8_824A_452F_BDBA_32A47C1B3013_.wvu.PrintArea" localSheetId="14" hidden="1">'Attach 14'!$A$1:$E$29</definedName>
    <definedName name="Z_CD4CA1A8_824A_452F_BDBA_32A47C1B3013_.wvu.PrintArea" localSheetId="15" hidden="1">'Attach 14 IP'!$A$8:$I$237</definedName>
    <definedName name="Z_CD4CA1A8_824A_452F_BDBA_32A47C1B3013_.wvu.PrintArea" localSheetId="16" hidden="1">'Attach 15'!$A$1:$E$88</definedName>
    <definedName name="Z_CD4CA1A8_824A_452F_BDBA_32A47C1B3013_.wvu.PrintArea" localSheetId="17" hidden="1">'Attach 16'!$A$1:$L$78</definedName>
    <definedName name="Z_CD4CA1A8_824A_452F_BDBA_32A47C1B3013_.wvu.PrintArea" localSheetId="20" hidden="1">'Attach 19'!$A$1:$L$35</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9'!$A$1:$E$29</definedName>
    <definedName name="Z_CD4CA1A8_824A_452F_BDBA_32A47C1B3013_.wvu.PrintTitles" localSheetId="12" hidden="1">'Attach 12'!#REF!</definedName>
    <definedName name="Z_CD4CA1A8_824A_452F_BDBA_32A47C1B3013_.wvu.PrintTitles" localSheetId="9" hidden="1">'Attach 9'!$18:$18</definedName>
    <definedName name="Z_CD4CA1A8_824A_452F_BDBA_32A47C1B3013_.wvu.Rows" localSheetId="15" hidden="1">'Attach 14 IP'!$43:$45</definedName>
    <definedName name="Z_CD4CA1A8_824A_452F_BDBA_32A47C1B3013_.wvu.Rows" localSheetId="6" hidden="1">'Attach 5'!$23:$28</definedName>
    <definedName name="Z_CD4CA1A8_824A_452F_BDBA_32A47C1B3013_.wvu.Rows" localSheetId="7" hidden="1">'Attach 5A'!$23:$28</definedName>
    <definedName name="Z_CDBB1400_DC98_40D2_90D0_CD15322DCE58_.wvu.Cols" localSheetId="11" hidden="1">'Attach 11'!$F:$F</definedName>
    <definedName name="Z_CDBB1400_DC98_40D2_90D0_CD15322DCE58_.wvu.Cols" localSheetId="12" hidden="1">'Attach 12'!$F:$F,'Attach 12'!$H:$M</definedName>
    <definedName name="Z_CDBB1400_DC98_40D2_90D0_CD15322DCE58_.wvu.Cols" localSheetId="15" hidden="1">'Attach 14 IP'!$K:$P</definedName>
    <definedName name="Z_CDBB1400_DC98_40D2_90D0_CD15322DCE58_.wvu.Cols" localSheetId="16" hidden="1">'Attach 15'!$F:$F</definedName>
    <definedName name="Z_CDBB1400_DC98_40D2_90D0_CD15322DCE58_.wvu.Cols" localSheetId="17" hidden="1">'Attach 16'!$N:$N</definedName>
    <definedName name="Z_CDBB1400_DC98_40D2_90D0_CD15322DCE58_.wvu.Cols" localSheetId="20" hidden="1">'Attach 19'!$M:$P</definedName>
    <definedName name="Z_CDBB1400_DC98_40D2_90D0_CD15322DCE58_.wvu.Cols" localSheetId="2" hidden="1">'Attach 3(JV)'!$F:$H</definedName>
    <definedName name="Z_CDBB1400_DC98_40D2_90D0_CD15322DCE58_.wvu.Cols" localSheetId="4" hidden="1">'Attach 4'!$H:$I</definedName>
    <definedName name="Z_CDBB1400_DC98_40D2_90D0_CD15322DCE58_.wvu.Cols" localSheetId="5" hidden="1">'Attach 4 (A)'!$F:$F</definedName>
    <definedName name="Z_CDBB1400_DC98_40D2_90D0_CD15322DCE58_.wvu.Cols" localSheetId="6" hidden="1">'Attach 5'!$F:$F</definedName>
    <definedName name="Z_CDBB1400_DC98_40D2_90D0_CD15322DCE58_.wvu.Cols" localSheetId="7" hidden="1">'Attach 5A'!$F:$F</definedName>
    <definedName name="Z_CDBB1400_DC98_40D2_90D0_CD15322DCE58_.wvu.Cols" localSheetId="8" hidden="1">'Attach 6'!$F:$F</definedName>
    <definedName name="Z_CDBB1400_DC98_40D2_90D0_CD15322DCE58_.wvu.Cols" localSheetId="3" hidden="1">'Attach-3 (QR)'!$M:$N</definedName>
    <definedName name="Z_CDBB1400_DC98_40D2_90D0_CD15322DCE58_.wvu.Cols" localSheetId="1" hidden="1">'Name of Bidder'!$A:$A,'Name of Bidder'!$E:$L</definedName>
    <definedName name="Z_CDBB1400_DC98_40D2_90D0_CD15322DCE58_.wvu.Cols" localSheetId="22" hidden="1">'N-W (Cr.)'!$C:$C,'N-W (Cr.)'!$F:$U</definedName>
    <definedName name="Z_CDBB1400_DC98_40D2_90D0_CD15322DCE58_.wvu.PrintArea" localSheetId="10" hidden="1">'Attach 10'!$A$1:$E$21</definedName>
    <definedName name="Z_CDBB1400_DC98_40D2_90D0_CD15322DCE58_.wvu.PrintArea" localSheetId="11" hidden="1">'Attach 11'!$A$1:$E$76</definedName>
    <definedName name="Z_CDBB1400_DC98_40D2_90D0_CD15322DCE58_.wvu.PrintArea" localSheetId="12" hidden="1">'Attach 12'!$A$1:$E$112</definedName>
    <definedName name="Z_CDBB1400_DC98_40D2_90D0_CD15322DCE58_.wvu.PrintArea" localSheetId="13" hidden="1">'Attach 13'!$A$1:$E$23</definedName>
    <definedName name="Z_CDBB1400_DC98_40D2_90D0_CD15322DCE58_.wvu.PrintArea" localSheetId="14" hidden="1">'Attach 14'!$A$1:$E$27</definedName>
    <definedName name="Z_CDBB1400_DC98_40D2_90D0_CD15322DCE58_.wvu.PrintArea" localSheetId="15" hidden="1">'Attach 14 IP'!$A$8:$I$224</definedName>
    <definedName name="Z_CDBB1400_DC98_40D2_90D0_CD15322DCE58_.wvu.PrintArea" localSheetId="16" hidden="1">'Attach 15'!$A$1:$E$87</definedName>
    <definedName name="Z_CDBB1400_DC98_40D2_90D0_CD15322DCE58_.wvu.PrintArea" localSheetId="17" hidden="1">'Attach 16'!$A$1:$L$78</definedName>
    <definedName name="Z_CDBB1400_DC98_40D2_90D0_CD15322DCE58_.wvu.PrintArea" localSheetId="19" hidden="1">'Attach 17'!$A$1:$J$27</definedName>
    <definedName name="Z_CDBB1400_DC98_40D2_90D0_CD15322DCE58_.wvu.PrintArea" localSheetId="18" hidden="1">'Attach 17-GCB'!$A$1:$J$24</definedName>
    <definedName name="Z_CDBB1400_DC98_40D2_90D0_CD15322DCE58_.wvu.PrintArea" localSheetId="20" hidden="1">'Attach 19'!$A$1:$L$34</definedName>
    <definedName name="Z_CDBB1400_DC98_40D2_90D0_CD15322DCE58_.wvu.PrintArea" localSheetId="2" hidden="1">'Attach 3(JV)'!$A$1:$E$26</definedName>
    <definedName name="Z_CDBB1400_DC98_40D2_90D0_CD15322DCE58_.wvu.PrintArea" localSheetId="4" hidden="1">'Attach 4'!$A$1:$G$25</definedName>
    <definedName name="Z_CDBB1400_DC98_40D2_90D0_CD15322DCE58_.wvu.PrintArea" localSheetId="5" hidden="1">'Attach 4 (A)'!$A$1:$E$59</definedName>
    <definedName name="Z_CDBB1400_DC98_40D2_90D0_CD15322DCE58_.wvu.PrintArea" localSheetId="6" hidden="1">'Attach 5'!$A$1:$E$71</definedName>
    <definedName name="Z_CDBB1400_DC98_40D2_90D0_CD15322DCE58_.wvu.PrintArea" localSheetId="7" hidden="1">'Attach 5A'!$A$1:$E$71</definedName>
    <definedName name="Z_CDBB1400_DC98_40D2_90D0_CD15322DCE58_.wvu.PrintArea" localSheetId="8" hidden="1">'Attach 6'!$A$1:$E$51</definedName>
    <definedName name="Z_CDBB1400_DC98_40D2_90D0_CD15322DCE58_.wvu.PrintArea" localSheetId="9" hidden="1">'Attach 9'!$A$1:$J$29</definedName>
    <definedName name="Z_CDBB1400_DC98_40D2_90D0_CD15322DCE58_.wvu.PrintArea" localSheetId="3" hidden="1">'Attach-3 (QR)'!$A$1:$I$201</definedName>
    <definedName name="Z_CDBB1400_DC98_40D2_90D0_CD15322DCE58_.wvu.PrintArea" localSheetId="21" hidden="1">'Bid Form 1st Env.'!$A$22:$F$141</definedName>
    <definedName name="Z_CDBB1400_DC98_40D2_90D0_CD15322DCE58_.wvu.PrintArea" localSheetId="0" hidden="1">Cover!$A$1:$F$16</definedName>
    <definedName name="Z_CDBB1400_DC98_40D2_90D0_CD15322DCE58_.wvu.PrintArea" localSheetId="1" hidden="1">'Name of Bidder'!$B$1:$D$26</definedName>
    <definedName name="Z_CDBB1400_DC98_40D2_90D0_CD15322DCE58_.wvu.PrintTitles" localSheetId="9" hidden="1">'Attach 9'!$18:$18</definedName>
    <definedName name="Z_CDBB1400_DC98_40D2_90D0_CD15322DCE58_.wvu.Rows" localSheetId="12" hidden="1">'Attach 12'!$20:$21,'Attach 12'!$23:$23,'Attach 12'!$25:$25,'Attach 12'!$27:$109</definedName>
    <definedName name="Z_CDBB1400_DC98_40D2_90D0_CD15322DCE58_.wvu.Rows" localSheetId="15" hidden="1">'Attach 14 IP'!$43:$45</definedName>
    <definedName name="Z_CDBB1400_DC98_40D2_90D0_CD15322DCE58_.wvu.Rows" localSheetId="17" hidden="1">'Attach 16'!$51:$52</definedName>
    <definedName name="Z_CDBB1400_DC98_40D2_90D0_CD15322DCE58_.wvu.Rows" localSheetId="4" hidden="1">'Attach 4'!$26:$26</definedName>
    <definedName name="Z_CDBB1400_DC98_40D2_90D0_CD15322DCE58_.wvu.Rows" localSheetId="6" hidden="1">'Attach 5'!$23:$28</definedName>
    <definedName name="Z_CDBB1400_DC98_40D2_90D0_CD15322DCE58_.wvu.Rows" localSheetId="7" hidden="1">'Attach 5A'!$23:$28</definedName>
    <definedName name="Z_CDBB1400_DC98_40D2_90D0_CD15322DCE58_.wvu.Rows" localSheetId="3" hidden="1">'Attach-3 (QR)'!$18:$22,'Attach-3 (QR)'!$142:$143,'Attach-3 (QR)'!$148:$149,'Attach-3 (QR)'!$153:$154</definedName>
    <definedName name="Z_CDBB1400_DC98_40D2_90D0_CD15322DCE58_.wvu.Rows" localSheetId="21" hidden="1">'Bid Form 1st Env.'!$84:$84,'Bid Form 1st Env.'!$87:$87</definedName>
    <definedName name="Z_CDBB1400_DC98_40D2_90D0_CD15322DCE58_.wvu.Rows" localSheetId="1" hidden="1">'Name of Bidder'!#REF!,'Name of Bidder'!$19:$20</definedName>
    <definedName name="Z_CDBB1400_DC98_40D2_90D0_CD15322DCE58_.wvu.Rows" localSheetId="22" hidden="1">'N-W (Cr.)'!$1:$119</definedName>
    <definedName name="Z_D0F5D972_9482_4C09_95D9_25213761B7A1_.wvu.Cols" localSheetId="11" hidden="1">'Attach 11'!$F:$F</definedName>
    <definedName name="Z_D0F5D972_9482_4C09_95D9_25213761B7A1_.wvu.Cols" localSheetId="12" hidden="1">'Attach 12'!$F:$M</definedName>
    <definedName name="Z_D0F5D972_9482_4C09_95D9_25213761B7A1_.wvu.Cols" localSheetId="14" hidden="1">'Attach 14'!$F:$R</definedName>
    <definedName name="Z_D0F5D972_9482_4C09_95D9_25213761B7A1_.wvu.Cols" localSheetId="15" hidden="1">'Attach 14 IP'!$K:$P</definedName>
    <definedName name="Z_D0F5D972_9482_4C09_95D9_25213761B7A1_.wvu.Cols" localSheetId="16" hidden="1">'Attach 15'!$F:$F</definedName>
    <definedName name="Z_D0F5D972_9482_4C09_95D9_25213761B7A1_.wvu.Cols" localSheetId="17" hidden="1">'Attach 16'!$N:$N</definedName>
    <definedName name="Z_D0F5D972_9482_4C09_95D9_25213761B7A1_.wvu.Cols" localSheetId="20" hidden="1">'Attach 19'!$M:$P</definedName>
    <definedName name="Z_D0F5D972_9482_4C09_95D9_25213761B7A1_.wvu.Cols" localSheetId="4" hidden="1">'Attach 4'!$H:$I</definedName>
    <definedName name="Z_D0F5D972_9482_4C09_95D9_25213761B7A1_.wvu.Cols" localSheetId="5" hidden="1">'Attach 4 (A)'!$F:$F</definedName>
    <definedName name="Z_D0F5D972_9482_4C09_95D9_25213761B7A1_.wvu.Cols" localSheetId="6" hidden="1">'Attach 5'!$F:$F</definedName>
    <definedName name="Z_D0F5D972_9482_4C09_95D9_25213761B7A1_.wvu.Cols" localSheetId="7" hidden="1">'Attach 5A'!$F:$F</definedName>
    <definedName name="Z_D0F5D972_9482_4C09_95D9_25213761B7A1_.wvu.Cols" localSheetId="8" hidden="1">'Attach 6'!$F:$F</definedName>
    <definedName name="Z_D0F5D972_9482_4C09_95D9_25213761B7A1_.wvu.Cols" localSheetId="21" hidden="1">'Bid Form 1st Env.'!$G:$AQ</definedName>
    <definedName name="Z_D0F5D972_9482_4C09_95D9_25213761B7A1_.wvu.Cols" localSheetId="1" hidden="1">'Name of Bidder'!$E:$I</definedName>
    <definedName name="Z_D0F5D972_9482_4C09_95D9_25213761B7A1_.wvu.Cols" localSheetId="22" hidden="1">'N-W (Cr.)'!$C:$C,'N-W (Cr.)'!$F:$U</definedName>
    <definedName name="Z_D0F5D972_9482_4C09_95D9_25213761B7A1_.wvu.PrintArea" localSheetId="10" hidden="1">'Attach 10'!$A$1:$E$21</definedName>
    <definedName name="Z_D0F5D972_9482_4C09_95D9_25213761B7A1_.wvu.PrintArea" localSheetId="11" hidden="1">'Attach 11'!$A$1:$E$76</definedName>
    <definedName name="Z_D0F5D972_9482_4C09_95D9_25213761B7A1_.wvu.PrintArea" localSheetId="12" hidden="1">'Attach 12'!$A$1:$E$112</definedName>
    <definedName name="Z_D0F5D972_9482_4C09_95D9_25213761B7A1_.wvu.PrintArea" localSheetId="13" hidden="1">'Attach 13'!$A$1:$E$23</definedName>
    <definedName name="Z_D0F5D972_9482_4C09_95D9_25213761B7A1_.wvu.PrintArea" localSheetId="14" hidden="1">'Attach 14'!$A$1:$E$27</definedName>
    <definedName name="Z_D0F5D972_9482_4C09_95D9_25213761B7A1_.wvu.PrintArea" localSheetId="15" hidden="1">'Attach 14 IP'!$A$8:$I$224</definedName>
    <definedName name="Z_D0F5D972_9482_4C09_95D9_25213761B7A1_.wvu.PrintArea" localSheetId="16" hidden="1">'Attach 15'!$A$1:$E$87</definedName>
    <definedName name="Z_D0F5D972_9482_4C09_95D9_25213761B7A1_.wvu.PrintArea" localSheetId="17" hidden="1">'Attach 16'!$A$1:$L$78</definedName>
    <definedName name="Z_D0F5D972_9482_4C09_95D9_25213761B7A1_.wvu.PrintArea" localSheetId="19" hidden="1">'Attach 17'!$A$1:$J$27</definedName>
    <definedName name="Z_D0F5D972_9482_4C09_95D9_25213761B7A1_.wvu.PrintArea" localSheetId="18" hidden="1">'Attach 17-GCB'!$A$1:$J$24</definedName>
    <definedName name="Z_D0F5D972_9482_4C09_95D9_25213761B7A1_.wvu.PrintArea" localSheetId="20" hidden="1">'Attach 19'!$A$1:$L$34</definedName>
    <definedName name="Z_D0F5D972_9482_4C09_95D9_25213761B7A1_.wvu.PrintArea" localSheetId="2" hidden="1">'Attach 3(JV)'!$A$1:$E$26</definedName>
    <definedName name="Z_D0F5D972_9482_4C09_95D9_25213761B7A1_.wvu.PrintArea" localSheetId="4" hidden="1">'Attach 4'!$A$1:$G$25</definedName>
    <definedName name="Z_D0F5D972_9482_4C09_95D9_25213761B7A1_.wvu.PrintArea" localSheetId="5" hidden="1">'Attach 4 (A)'!$A$1:$E$59</definedName>
    <definedName name="Z_D0F5D972_9482_4C09_95D9_25213761B7A1_.wvu.PrintArea" localSheetId="6" hidden="1">'Attach 5'!$A$1:$E$71</definedName>
    <definedName name="Z_D0F5D972_9482_4C09_95D9_25213761B7A1_.wvu.PrintArea" localSheetId="7" hidden="1">'Attach 5A'!$A$1:$E$71</definedName>
    <definedName name="Z_D0F5D972_9482_4C09_95D9_25213761B7A1_.wvu.PrintArea" localSheetId="8" hidden="1">'Attach 6'!$A$1:$E$51</definedName>
    <definedName name="Z_D0F5D972_9482_4C09_95D9_25213761B7A1_.wvu.PrintArea" localSheetId="9" hidden="1">'Attach 9'!$A$1:$J$29</definedName>
    <definedName name="Z_D0F5D972_9482_4C09_95D9_25213761B7A1_.wvu.PrintArea" localSheetId="3" hidden="1">'Attach-3 (QR)'!$A$1:$I$201</definedName>
    <definedName name="Z_D0F5D972_9482_4C09_95D9_25213761B7A1_.wvu.PrintArea" localSheetId="21" hidden="1">'Bid Form 1st Env.'!$A$22:$F$141</definedName>
    <definedName name="Z_D0F5D972_9482_4C09_95D9_25213761B7A1_.wvu.PrintArea" localSheetId="0" hidden="1">Cover!$A$1:$F$16</definedName>
    <definedName name="Z_D0F5D972_9482_4C09_95D9_25213761B7A1_.wvu.PrintArea" localSheetId="1" hidden="1">'Name of Bidder'!$B$1:$D$26</definedName>
    <definedName name="Z_D0F5D972_9482_4C09_95D9_25213761B7A1_.wvu.PrintTitles" localSheetId="9" hidden="1">'Attach 9'!$18:$18</definedName>
    <definedName name="Z_D0F5D972_9482_4C09_95D9_25213761B7A1_.wvu.Rows" localSheetId="12" hidden="1">'Attach 12'!$20:$21,'Attach 12'!$23:$23,'Attach 12'!$25:$25,'Attach 12'!$27:$109</definedName>
    <definedName name="Z_D0F5D972_9482_4C09_95D9_25213761B7A1_.wvu.Rows" localSheetId="15" hidden="1">'Attach 14 IP'!$43:$45</definedName>
    <definedName name="Z_D0F5D972_9482_4C09_95D9_25213761B7A1_.wvu.Rows" localSheetId="16" hidden="1">'Attach 15'!$20:$23</definedName>
    <definedName name="Z_D0F5D972_9482_4C09_95D9_25213761B7A1_.wvu.Rows" localSheetId="17" hidden="1">'Attach 16'!$51:$52</definedName>
    <definedName name="Z_D0F5D972_9482_4C09_95D9_25213761B7A1_.wvu.Rows" localSheetId="4" hidden="1">'Attach 4'!$26:$26</definedName>
    <definedName name="Z_D0F5D972_9482_4C09_95D9_25213761B7A1_.wvu.Rows" localSheetId="6" hidden="1">'Attach 5'!$23:$28</definedName>
    <definedName name="Z_D0F5D972_9482_4C09_95D9_25213761B7A1_.wvu.Rows" localSheetId="7" hidden="1">'Attach 5A'!$23:$28</definedName>
    <definedName name="Z_D0F5D972_9482_4C09_95D9_25213761B7A1_.wvu.Rows" localSheetId="3" hidden="1">'Attach-3 (QR)'!$17:$198</definedName>
    <definedName name="Z_D0F5D972_9482_4C09_95D9_25213761B7A1_.wvu.Rows" localSheetId="21" hidden="1">'Bid Form 1st Env.'!$61:$61,'Bid Form 1st Env.'!$75:$75,'Bid Form 1st Env.'!$77:$77,'Bid Form 1st Env.'!$82:$82,'Bid Form 1st Env.'!$84:$84,'Bid Form 1st Env.'!$87:$87,'Bid Form 1st Env.'!$104:$109,'Bid Form 1st Env.'!$119:$119</definedName>
    <definedName name="Z_D0F5D972_9482_4C09_95D9_25213761B7A1_.wvu.Rows" localSheetId="1" hidden="1">'Name of Bidder'!$6:$11</definedName>
    <definedName name="Z_D0F5D972_9482_4C09_95D9_25213761B7A1_.wvu.Rows" localSheetId="22" hidden="1">'N-W (Cr.)'!$1:$119</definedName>
    <definedName name="Z_E6F7301F_B7DF_4D80_9428_3CD22143194F_.wvu.Cols" localSheetId="21" hidden="1">'Bid Form 1st Env.'!$Y:$AK</definedName>
    <definedName name="Z_E6F7301F_B7DF_4D80_9428_3CD22143194F_.wvu.Cols" localSheetId="1" hidden="1">'Name of Bidder'!$A:$A</definedName>
    <definedName name="Z_E6F7301F_B7DF_4D80_9428_3CD22143194F_.wvu.PrintArea" localSheetId="21" hidden="1">'Bid Form 1st Env.'!$A$22:$F$133</definedName>
    <definedName name="Z_E6F7301F_B7DF_4D80_9428_3CD22143194F_.wvu.PrintArea" localSheetId="1" hidden="1">'Name of Bidder'!$B$1:$D$26</definedName>
    <definedName name="Z_E6F7301F_B7DF_4D80_9428_3CD22143194F_.wvu.Rows" localSheetId="21" hidden="1">'Bid Form 1st Env.'!#REF!</definedName>
    <definedName name="Z_E6F7301F_B7DF_4D80_9428_3CD22143194F_.wvu.Rows" localSheetId="1" hidden="1">'Name of Bidder'!#REF!</definedName>
    <definedName name="Z_EAA9F972_698A_4C21_99FC_1B0F3AABDB9F_.wvu.Cols" localSheetId="11" hidden="1">'Attach 11'!$F:$F</definedName>
    <definedName name="Z_EAA9F972_698A_4C21_99FC_1B0F3AABDB9F_.wvu.Cols" localSheetId="12" hidden="1">'Attach 12'!$F:$F,'Attach 12'!$H:$M</definedName>
    <definedName name="Z_EAA9F972_698A_4C21_99FC_1B0F3AABDB9F_.wvu.Cols" localSheetId="15" hidden="1">'Attach 14 IP'!$K:$P</definedName>
    <definedName name="Z_EAA9F972_698A_4C21_99FC_1B0F3AABDB9F_.wvu.Cols" localSheetId="16" hidden="1">'Attach 15'!$F:$F</definedName>
    <definedName name="Z_EAA9F972_698A_4C21_99FC_1B0F3AABDB9F_.wvu.Cols" localSheetId="17" hidden="1">'Attach 16'!$N:$N</definedName>
    <definedName name="Z_EAA9F972_698A_4C21_99FC_1B0F3AABDB9F_.wvu.Cols" localSheetId="20" hidden="1">'Attach 19'!$M:$P</definedName>
    <definedName name="Z_EAA9F972_698A_4C21_99FC_1B0F3AABDB9F_.wvu.Cols" localSheetId="4" hidden="1">'Attach 4'!$H:$I</definedName>
    <definedName name="Z_EAA9F972_698A_4C21_99FC_1B0F3AABDB9F_.wvu.Cols" localSheetId="5" hidden="1">'Attach 4 (A)'!$F:$F</definedName>
    <definedName name="Z_EAA9F972_698A_4C21_99FC_1B0F3AABDB9F_.wvu.Cols" localSheetId="6" hidden="1">'Attach 5'!$F:$F</definedName>
    <definedName name="Z_EAA9F972_698A_4C21_99FC_1B0F3AABDB9F_.wvu.Cols" localSheetId="7" hidden="1">'Attach 5A'!$F:$F</definedName>
    <definedName name="Z_EAA9F972_698A_4C21_99FC_1B0F3AABDB9F_.wvu.Cols" localSheetId="8" hidden="1">'Attach 6'!$F:$F</definedName>
    <definedName name="Z_EAA9F972_698A_4C21_99FC_1B0F3AABDB9F_.wvu.Cols" localSheetId="21" hidden="1">'Bid Form 1st Env.'!$G:$G</definedName>
    <definedName name="Z_EAA9F972_698A_4C21_99FC_1B0F3AABDB9F_.wvu.Cols" localSheetId="22" hidden="1">'N-W (Cr.)'!$C:$C,'N-W (Cr.)'!$F:$U</definedName>
    <definedName name="Z_EAA9F972_698A_4C21_99FC_1B0F3AABDB9F_.wvu.PrintArea" localSheetId="10" hidden="1">'Attach 10'!$A$1:$E$21</definedName>
    <definedName name="Z_EAA9F972_698A_4C21_99FC_1B0F3AABDB9F_.wvu.PrintArea" localSheetId="11" hidden="1">'Attach 11'!$A$1:$E$76</definedName>
    <definedName name="Z_EAA9F972_698A_4C21_99FC_1B0F3AABDB9F_.wvu.PrintArea" localSheetId="12" hidden="1">'Attach 12'!$A$1:$E$112</definedName>
    <definedName name="Z_EAA9F972_698A_4C21_99FC_1B0F3AABDB9F_.wvu.PrintArea" localSheetId="13" hidden="1">'Attach 13'!$A$1:$E$23</definedName>
    <definedName name="Z_EAA9F972_698A_4C21_99FC_1B0F3AABDB9F_.wvu.PrintArea" localSheetId="14" hidden="1">'Attach 14'!$A$1:$E$27</definedName>
    <definedName name="Z_EAA9F972_698A_4C21_99FC_1B0F3AABDB9F_.wvu.PrintArea" localSheetId="15" hidden="1">'Attach 14 IP'!$A$8:$I$224</definedName>
    <definedName name="Z_EAA9F972_698A_4C21_99FC_1B0F3AABDB9F_.wvu.PrintArea" localSheetId="16" hidden="1">'Attach 15'!$A$1:$E$87</definedName>
    <definedName name="Z_EAA9F972_698A_4C21_99FC_1B0F3AABDB9F_.wvu.PrintArea" localSheetId="17" hidden="1">'Attach 16'!$A$1:$L$78</definedName>
    <definedName name="Z_EAA9F972_698A_4C21_99FC_1B0F3AABDB9F_.wvu.PrintArea" localSheetId="19" hidden="1">'Attach 17'!$A$1:$J$27</definedName>
    <definedName name="Z_EAA9F972_698A_4C21_99FC_1B0F3AABDB9F_.wvu.PrintArea" localSheetId="18" hidden="1">'Attach 17-GCB'!$A$1:$J$24</definedName>
    <definedName name="Z_EAA9F972_698A_4C21_99FC_1B0F3AABDB9F_.wvu.PrintArea" localSheetId="20" hidden="1">'Attach 19'!$A$1:$L$34</definedName>
    <definedName name="Z_EAA9F972_698A_4C21_99FC_1B0F3AABDB9F_.wvu.PrintArea" localSheetId="2" hidden="1">'Attach 3(JV)'!$A$1:$E$26</definedName>
    <definedName name="Z_EAA9F972_698A_4C21_99FC_1B0F3AABDB9F_.wvu.PrintArea" localSheetId="4" hidden="1">'Attach 4'!$A$1:$G$25</definedName>
    <definedName name="Z_EAA9F972_698A_4C21_99FC_1B0F3AABDB9F_.wvu.PrintArea" localSheetId="5" hidden="1">'Attach 4 (A)'!$A$1:$E$59</definedName>
    <definedName name="Z_EAA9F972_698A_4C21_99FC_1B0F3AABDB9F_.wvu.PrintArea" localSheetId="6" hidden="1">'Attach 5'!$A$1:$E$71</definedName>
    <definedName name="Z_EAA9F972_698A_4C21_99FC_1B0F3AABDB9F_.wvu.PrintArea" localSheetId="7" hidden="1">'Attach 5A'!$A$1:$E$71</definedName>
    <definedName name="Z_EAA9F972_698A_4C21_99FC_1B0F3AABDB9F_.wvu.PrintArea" localSheetId="8" hidden="1">'Attach 6'!$A$1:$E$51</definedName>
    <definedName name="Z_EAA9F972_698A_4C21_99FC_1B0F3AABDB9F_.wvu.PrintArea" localSheetId="9" hidden="1">'Attach 9'!$A$1:$J$29</definedName>
    <definedName name="Z_EAA9F972_698A_4C21_99FC_1B0F3AABDB9F_.wvu.PrintArea" localSheetId="3" hidden="1">'Attach-3 (QR)'!$A$1:$I$201</definedName>
    <definedName name="Z_EAA9F972_698A_4C21_99FC_1B0F3AABDB9F_.wvu.PrintArea" localSheetId="21" hidden="1">'Bid Form 1st Env.'!$A$22:$F$141</definedName>
    <definedName name="Z_EAA9F972_698A_4C21_99FC_1B0F3AABDB9F_.wvu.PrintArea" localSheetId="0" hidden="1">Cover!$A$1:$F$16</definedName>
    <definedName name="Z_EAA9F972_698A_4C21_99FC_1B0F3AABDB9F_.wvu.PrintArea" localSheetId="1" hidden="1">'Name of Bidder'!$B$1:$D$26</definedName>
    <definedName name="Z_EAA9F972_698A_4C21_99FC_1B0F3AABDB9F_.wvu.PrintTitles" localSheetId="9" hidden="1">'Attach 9'!$18:$18</definedName>
    <definedName name="Z_EAA9F972_698A_4C21_99FC_1B0F3AABDB9F_.wvu.Rows" localSheetId="12" hidden="1">'Attach 12'!$20:$21,'Attach 12'!$23:$23,'Attach 12'!$25:$25,'Attach 12'!$27:$109</definedName>
    <definedName name="Z_EAA9F972_698A_4C21_99FC_1B0F3AABDB9F_.wvu.Rows" localSheetId="15" hidden="1">'Attach 14 IP'!$43:$45</definedName>
    <definedName name="Z_EAA9F972_698A_4C21_99FC_1B0F3AABDB9F_.wvu.Rows" localSheetId="16" hidden="1">'Attach 15'!$20:$23</definedName>
    <definedName name="Z_EAA9F972_698A_4C21_99FC_1B0F3AABDB9F_.wvu.Rows" localSheetId="17" hidden="1">'Attach 16'!$51:$52</definedName>
    <definedName name="Z_EAA9F972_698A_4C21_99FC_1B0F3AABDB9F_.wvu.Rows" localSheetId="4" hidden="1">'Attach 4'!$26:$26</definedName>
    <definedName name="Z_EAA9F972_698A_4C21_99FC_1B0F3AABDB9F_.wvu.Rows" localSheetId="6" hidden="1">'Attach 5'!$23:$28</definedName>
    <definedName name="Z_EAA9F972_698A_4C21_99FC_1B0F3AABDB9F_.wvu.Rows" localSheetId="7" hidden="1">'Attach 5A'!$23:$28</definedName>
    <definedName name="Z_EAA9F972_698A_4C21_99FC_1B0F3AABDB9F_.wvu.Rows" localSheetId="3" hidden="1">'Attach-3 (QR)'!$17:$198</definedName>
    <definedName name="Z_EAA9F972_698A_4C21_99FC_1B0F3AABDB9F_.wvu.Rows" localSheetId="21" hidden="1">'Bid Form 1st Env.'!$61:$61,'Bid Form 1st Env.'!$75:$75,'Bid Form 1st Env.'!$77:$77,'Bid Form 1st Env.'!$82:$82,'Bid Form 1st Env.'!$84:$84,'Bid Form 1st Env.'!$87:$87,'Bid Form 1st Env.'!$104:$109</definedName>
    <definedName name="Z_EAA9F972_698A_4C21_99FC_1B0F3AABDB9F_.wvu.Rows" localSheetId="1" hidden="1">'Name of Bidder'!$6:$11</definedName>
    <definedName name="Z_EAA9F972_698A_4C21_99FC_1B0F3AABDB9F_.wvu.Rows" localSheetId="22" hidden="1">'N-W (Cr.)'!$1:$119</definedName>
    <definedName name="Z_EB86BB53_60E3_486A_82FE_5318F63EBE62_.wvu.PrintArea" localSheetId="21" hidden="1">'Bid Form 1st Env.'!$A$22:$F$133</definedName>
    <definedName name="Z_EB86BB53_60E3_486A_82FE_5318F63EBE62_.wvu.Rows" localSheetId="21" hidden="1">'Bid Form 1st Env.'!$47:$47</definedName>
    <definedName name="Z_ECEBABD0_566A_41C4_AA9A_38EA30EFEDA8_.wvu.PrintArea" localSheetId="10" hidden="1">'Attach 10'!$A$1:$E$27</definedName>
    <definedName name="Z_ECEBABD0_566A_41C4_AA9A_38EA30EFEDA8_.wvu.PrintArea" localSheetId="11" hidden="1">'Attach 11'!$A$1:$E$59</definedName>
    <definedName name="Z_ECEBABD0_566A_41C4_AA9A_38EA30EFEDA8_.wvu.PrintArea" localSheetId="12" hidden="1">'Attach 12'!$A$1:$E$112</definedName>
    <definedName name="Z_ECEBABD0_566A_41C4_AA9A_38EA30EFEDA8_.wvu.PrintArea" localSheetId="13" hidden="1">'Attach 13'!$A$1:$E$25</definedName>
    <definedName name="Z_ECEBABD0_566A_41C4_AA9A_38EA30EFEDA8_.wvu.PrintArea" localSheetId="14" hidden="1">'Attach 14'!$A$1:$E$29</definedName>
    <definedName name="Z_ECEBABD0_566A_41C4_AA9A_38EA30EFEDA8_.wvu.PrintArea" localSheetId="16" hidden="1">'Attach 15'!$A$1:$E$88</definedName>
    <definedName name="Z_ECEBABD0_566A_41C4_AA9A_38EA30EFEDA8_.wvu.PrintArea" localSheetId="17" hidden="1">'Attach 16'!$A$1:$L$78</definedName>
    <definedName name="Z_ECEBABD0_566A_41C4_AA9A_38EA30EFEDA8_.wvu.PrintArea" localSheetId="20" hidden="1">'Attach 19'!$A$1:$L$35</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9'!$A$1:$E$37</definedName>
    <definedName name="Z_ECEBABD0_566A_41C4_AA9A_38EA30EFEDA8_.wvu.PrintTitles" localSheetId="12" hidden="1">'Attach 12'!#REF!</definedName>
    <definedName name="Z_ECEBABD0_566A_41C4_AA9A_38EA30EFEDA8_.wvu.PrintTitles" localSheetId="9" hidden="1">'Attach 9'!$18:$18</definedName>
    <definedName name="Z_FF456F4E_176B_43B5_B869_E31226EE3B7D_.wvu.Cols" localSheetId="11" hidden="1">'Attach 11'!$F:$F</definedName>
    <definedName name="Z_FF456F4E_176B_43B5_B869_E31226EE3B7D_.wvu.Cols" localSheetId="12" hidden="1">'Attach 12'!$F:$F,'Attach 12'!$H:$M</definedName>
    <definedName name="Z_FF456F4E_176B_43B5_B869_E31226EE3B7D_.wvu.Cols" localSheetId="15" hidden="1">'Attach 14 IP'!$K:$P</definedName>
    <definedName name="Z_FF456F4E_176B_43B5_B869_E31226EE3B7D_.wvu.Cols" localSheetId="16" hidden="1">'Attach 15'!$F:$F</definedName>
    <definedName name="Z_FF456F4E_176B_43B5_B869_E31226EE3B7D_.wvu.Cols" localSheetId="17" hidden="1">'Attach 16'!$N:$N</definedName>
    <definedName name="Z_FF456F4E_176B_43B5_B869_E31226EE3B7D_.wvu.Cols" localSheetId="20" hidden="1">'Attach 19'!$M:$P</definedName>
    <definedName name="Z_FF456F4E_176B_43B5_B869_E31226EE3B7D_.wvu.Cols" localSheetId="2" hidden="1">'Attach 3(JV)'!$F:$H</definedName>
    <definedName name="Z_FF456F4E_176B_43B5_B869_E31226EE3B7D_.wvu.Cols" localSheetId="4" hidden="1">'Attach 4'!$H:$I</definedName>
    <definedName name="Z_FF456F4E_176B_43B5_B869_E31226EE3B7D_.wvu.Cols" localSheetId="5" hidden="1">'Attach 4 (A)'!$F:$F</definedName>
    <definedName name="Z_FF456F4E_176B_43B5_B869_E31226EE3B7D_.wvu.Cols" localSheetId="6" hidden="1">'Attach 5'!$F:$F</definedName>
    <definedName name="Z_FF456F4E_176B_43B5_B869_E31226EE3B7D_.wvu.Cols" localSheetId="7" hidden="1">'Attach 5A'!$F:$F</definedName>
    <definedName name="Z_FF456F4E_176B_43B5_B869_E31226EE3B7D_.wvu.Cols" localSheetId="8" hidden="1">'Attach 6'!$F:$F</definedName>
    <definedName name="Z_FF456F4E_176B_43B5_B869_E31226EE3B7D_.wvu.Cols" localSheetId="3" hidden="1">'Attach-3 (QR)'!$M:$N</definedName>
    <definedName name="Z_FF456F4E_176B_43B5_B869_E31226EE3B7D_.wvu.Cols" localSheetId="1" hidden="1">'Name of Bidder'!$A:$A,'Name of Bidder'!$E:$M</definedName>
    <definedName name="Z_FF456F4E_176B_43B5_B869_E31226EE3B7D_.wvu.Cols" localSheetId="22" hidden="1">'N-W (Cr.)'!$C:$C,'N-W (Cr.)'!$F:$U</definedName>
    <definedName name="Z_FF456F4E_176B_43B5_B869_E31226EE3B7D_.wvu.PrintArea" localSheetId="10" hidden="1">'Attach 10'!$A$1:$E$21</definedName>
    <definedName name="Z_FF456F4E_176B_43B5_B869_E31226EE3B7D_.wvu.PrintArea" localSheetId="11" hidden="1">'Attach 11'!$A$1:$E$76</definedName>
    <definedName name="Z_FF456F4E_176B_43B5_B869_E31226EE3B7D_.wvu.PrintArea" localSheetId="12" hidden="1">'Attach 12'!$A$1:$E$112</definedName>
    <definedName name="Z_FF456F4E_176B_43B5_B869_E31226EE3B7D_.wvu.PrintArea" localSheetId="13" hidden="1">'Attach 13'!$A$1:$E$23</definedName>
    <definedName name="Z_FF456F4E_176B_43B5_B869_E31226EE3B7D_.wvu.PrintArea" localSheetId="14" hidden="1">'Attach 14'!$A$1:$E$27</definedName>
    <definedName name="Z_FF456F4E_176B_43B5_B869_E31226EE3B7D_.wvu.PrintArea" localSheetId="15" hidden="1">'Attach 14 IP'!$A$8:$I$224</definedName>
    <definedName name="Z_FF456F4E_176B_43B5_B869_E31226EE3B7D_.wvu.PrintArea" localSheetId="16" hidden="1">'Attach 15'!$A$1:$E$87</definedName>
    <definedName name="Z_FF456F4E_176B_43B5_B869_E31226EE3B7D_.wvu.PrintArea" localSheetId="17" hidden="1">'Attach 16'!$A$1:$L$78</definedName>
    <definedName name="Z_FF456F4E_176B_43B5_B869_E31226EE3B7D_.wvu.PrintArea" localSheetId="19" hidden="1">'Attach 17'!$A$1:$J$27</definedName>
    <definedName name="Z_FF456F4E_176B_43B5_B869_E31226EE3B7D_.wvu.PrintArea" localSheetId="18" hidden="1">'Attach 17-GCB'!$A$1:$J$24</definedName>
    <definedName name="Z_FF456F4E_176B_43B5_B869_E31226EE3B7D_.wvu.PrintArea" localSheetId="20" hidden="1">'Attach 19'!$A$1:$L$34</definedName>
    <definedName name="Z_FF456F4E_176B_43B5_B869_E31226EE3B7D_.wvu.PrintArea" localSheetId="2" hidden="1">'Attach 3(JV)'!$A$1:$E$26</definedName>
    <definedName name="Z_FF456F4E_176B_43B5_B869_E31226EE3B7D_.wvu.PrintArea" localSheetId="4" hidden="1">'Attach 4'!$A$1:$G$25</definedName>
    <definedName name="Z_FF456F4E_176B_43B5_B869_E31226EE3B7D_.wvu.PrintArea" localSheetId="5" hidden="1">'Attach 4 (A)'!$A$1:$E$59</definedName>
    <definedName name="Z_FF456F4E_176B_43B5_B869_E31226EE3B7D_.wvu.PrintArea" localSheetId="6" hidden="1">'Attach 5'!$A$1:$E$71</definedName>
    <definedName name="Z_FF456F4E_176B_43B5_B869_E31226EE3B7D_.wvu.PrintArea" localSheetId="7" hidden="1">'Attach 5A'!$A$1:$E$71</definedName>
    <definedName name="Z_FF456F4E_176B_43B5_B869_E31226EE3B7D_.wvu.PrintArea" localSheetId="8" hidden="1">'Attach 6'!$A$1:$E$51</definedName>
    <definedName name="Z_FF456F4E_176B_43B5_B869_E31226EE3B7D_.wvu.PrintArea" localSheetId="9" hidden="1">'Attach 9'!$A$1:$J$29</definedName>
    <definedName name="Z_FF456F4E_176B_43B5_B869_E31226EE3B7D_.wvu.PrintArea" localSheetId="3" hidden="1">'Attach-3 (QR)'!$A$1:$I$201</definedName>
    <definedName name="Z_FF456F4E_176B_43B5_B869_E31226EE3B7D_.wvu.PrintArea" localSheetId="21" hidden="1">'Bid Form 1st Env.'!$A$22:$F$141</definedName>
    <definedName name="Z_FF456F4E_176B_43B5_B869_E31226EE3B7D_.wvu.PrintArea" localSheetId="0" hidden="1">Cover!$A$1:$F$16</definedName>
    <definedName name="Z_FF456F4E_176B_43B5_B869_E31226EE3B7D_.wvu.PrintArea" localSheetId="1" hidden="1">'Name of Bidder'!$B$1:$D$26</definedName>
    <definedName name="Z_FF456F4E_176B_43B5_B869_E31226EE3B7D_.wvu.PrintTitles" localSheetId="9" hidden="1">'Attach 9'!$18:$18</definedName>
    <definedName name="Z_FF456F4E_176B_43B5_B869_E31226EE3B7D_.wvu.Rows" localSheetId="12" hidden="1">'Attach 12'!$27:$109</definedName>
    <definedName name="Z_FF456F4E_176B_43B5_B869_E31226EE3B7D_.wvu.Rows" localSheetId="15" hidden="1">'Attach 14 IP'!$43:$45</definedName>
    <definedName name="Z_FF456F4E_176B_43B5_B869_E31226EE3B7D_.wvu.Rows" localSheetId="17" hidden="1">'Attach 16'!$51:$52</definedName>
    <definedName name="Z_FF456F4E_176B_43B5_B869_E31226EE3B7D_.wvu.Rows" localSheetId="4" hidden="1">'Attach 4'!$26:$26</definedName>
    <definedName name="Z_FF456F4E_176B_43B5_B869_E31226EE3B7D_.wvu.Rows" localSheetId="6" hidden="1">'Attach 5'!$23:$28</definedName>
    <definedName name="Z_FF456F4E_176B_43B5_B869_E31226EE3B7D_.wvu.Rows" localSheetId="7" hidden="1">'Attach 5A'!$23:$28</definedName>
    <definedName name="Z_FF456F4E_176B_43B5_B869_E31226EE3B7D_.wvu.Rows" localSheetId="3" hidden="1">'Attach-3 (QR)'!#REF!,'Attach-3 (QR)'!#REF!,'Attach-3 (QR)'!#REF!,'Attach-3 (QR)'!#REF!,'Attach-3 (QR)'!#REF!,'Attach-3 (QR)'!#REF!,'Attach-3 (QR)'!#REF!,'Attach-3 (QR)'!#REF!,'Attach-3 (QR)'!#REF!,'Attach-3 (QR)'!#REF!,'Attach-3 (QR)'!#REF!,'Attach-3 (QR)'!#REF!,'Attach-3 (QR)'!#REF!,'Attach-3 (QR)'!$142:$143,'Attach-3 (QR)'!$148:$149,'Attach-3 (QR)'!$153:$154,'Attach-3 (QR)'!#REF!</definedName>
    <definedName name="Z_FF456F4E_176B_43B5_B869_E31226EE3B7D_.wvu.Rows" localSheetId="21" hidden="1">'Bid Form 1st Env.'!$84:$84,'Bid Form 1st Env.'!$87:$87</definedName>
    <definedName name="Z_FF456F4E_176B_43B5_B869_E31226EE3B7D_.wvu.Rows" localSheetId="1" hidden="1">'Name of Bidder'!#REF!,'Name of Bidder'!$19:$20</definedName>
    <definedName name="Z_FF456F4E_176B_43B5_B869_E31226EE3B7D_.wvu.Rows" localSheetId="22" hidden="1">'N-W (Cr.)'!$1:$119</definedName>
  </definedNames>
  <calcPr calcId="145621"/>
  <customWorkbookViews>
    <customWorkbookView name="Parveen Kumar {प्रवीन सलूजा} - Personal View" guid="{D0F5D972-9482-4C09-95D9-25213761B7A1}" mergeInterval="0" personalView="1" maximized="1" windowWidth="988" windowHeight="765" tabRatio="928" activeSheetId="22"/>
    <customWorkbookView name="Prashanth Kumar Gade {प्रशांत जि} - Personal View" guid="{462ADE59-EBAA-4DFC-8B1F-FDA3AA7E19C9}" mergeInterval="0" personalView="1" maximized="1" windowWidth="1916" windowHeight="760" tabRatio="928" activeSheetId="16" showComments="commIndAndComment"/>
    <customWorkbookView name="Akhilesh Kumar Singh {अखिलेश कुमार सिंह} - Personal View" guid="{9087E0FB-4993-4C4C-8124-C99AA09593F3}" mergeInterval="0" personalView="1" maximized="1" windowWidth="1276" windowHeight="778" tabRatio="928" activeSheetId="22"/>
    <customWorkbookView name="A K Singh - Personal View" guid="{861F1868-9B9F-46F5-88E7-32EC9AE050B6}" mergeInterval="0" personalView="1" maximized="1" windowWidth="1276" windowHeight="778" tabRatio="928" activeSheetId="22" showComments="commIndAndComment"/>
    <customWorkbookView name="Keshav Ram Sahu {केशव राम साहू} - Personal View" guid="{73A3BC9F-5E49-4C3B-B76F-32E3D0EFA5E4}" mergeInterval="0" personalView="1" maximized="1" windowWidth="1362" windowHeight="517" tabRatio="928" activeSheetId="1"/>
    <customWorkbookView name="01380 - Personal View" guid="{A2492608-42AB-40AE-9BAF-064C94137D7E}" mergeInterval="0" personalView="1" maximized="1" windowWidth="1020" windowHeight="543" tabRatio="928" activeSheetId="21"/>
    <customWorkbookView name="MANUJI CHAUBEY - Personal View" guid="{FF456F4E-176B-43B5-B869-E31226EE3B7D}" mergeInterval="0" personalView="1" maximized="1" windowWidth="1362" windowHeight="556" tabRatio="908" activeSheetId="1"/>
    <customWorkbookView name="01290 - Personal View" guid="{6B2C1320-5106-401D-86E8-03FFC7419150}" mergeInterval="0" personalView="1" maximized="1" windowWidth="1362" windowHeight="509" tabRatio="908" activeSheetId="12"/>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Baijnath Singh - Personal View" guid="{434B1AD1-A940-4600-ADC7-0810EF9FDD90}" mergeInterval="0" personalView="1" maximized="1" windowWidth="1362" windowHeight="495" tabRatio="908" activeSheetId="1"/>
    <customWorkbookView name="admin - Personal View" guid="{CDBB1400-DC98-40D2-90D0-CD15322DCE58}" mergeInterval="0" personalView="1" maximized="1" xWindow="1" yWindow="1" windowWidth="1024" windowHeight="538" tabRatio="928" activeSheetId="4"/>
    <customWorkbookView name="02424 - Personal View" guid="{90B45234-4DA3-4D9A-88DE-5EEC6E54593B}" mergeInterval="0" personalView="1" maximized="1" windowWidth="1362" windowHeight="543" tabRatio="928" activeSheetId="2" showComments="commIndAndComment"/>
    <customWorkbookView name="Nrapendra Kumar - Personal View" guid="{22C3A3CF-89D9-4BE1-90DC-CA79E15E3D95}" mergeInterval="0" personalView="1" maximized="1" windowWidth="1362" windowHeight="543" tabRatio="928" activeSheetId="1"/>
    <customWorkbookView name="60002068 - Personal View" guid="{C05A20E7-5953-476F-B27D-5ED46CD1D2D8}" mergeInterval="0" personalView="1" maximized="1" xWindow="1" yWindow="1" windowWidth="1366" windowHeight="443" tabRatio="928" activeSheetId="1"/>
    <customWorkbookView name="Kaushalendra Singh - Personal View" guid="{817F0B0E-1FBB-49C1-A266-936E2306BC1C}" mergeInterval="0" personalView="1" maximized="1" windowWidth="1020" windowHeight="543" tabRatio="928" activeSheetId="10"/>
    <customWorkbookView name="Umesh Kumar Yadav {उमेश कुमार यादव} - Personal View" guid="{EAA9F972-698A-4C21-99FC-1B0F3AABDB9F}" mergeInterval="0" personalView="1" maximized="1" windowWidth="1596" windowHeight="674" tabRatio="928" activeSheetId="16"/>
  </customWorkbookViews>
</workbook>
</file>

<file path=xl/calcChain.xml><?xml version="1.0" encoding="utf-8"?>
<calcChain xmlns="http://schemas.openxmlformats.org/spreadsheetml/2006/main">
  <c r="A1" i="17" l="1"/>
  <c r="A1" i="15"/>
  <c r="A1" i="22" l="1"/>
  <c r="H44" i="22"/>
  <c r="A1" i="4"/>
  <c r="E118" i="22" l="1"/>
  <c r="A1" i="10"/>
  <c r="A8" i="23" l="1"/>
  <c r="B8" i="23" s="1"/>
  <c r="F8" i="23"/>
  <c r="G8" i="23" s="1"/>
  <c r="K8" i="23"/>
  <c r="L8" i="23" s="1"/>
  <c r="P8" i="23"/>
  <c r="Q8" i="23" s="1"/>
  <c r="A9" i="23"/>
  <c r="B9" i="23" s="1"/>
  <c r="D9" i="23" s="1"/>
  <c r="F9" i="23"/>
  <c r="G9" i="23" s="1"/>
  <c r="I9" i="23" s="1"/>
  <c r="K9" i="23"/>
  <c r="L9" i="23" s="1"/>
  <c r="N9" i="23" s="1"/>
  <c r="P9" i="23"/>
  <c r="Q9" i="23" s="1"/>
  <c r="S9" i="23" s="1"/>
  <c r="A10" i="23"/>
  <c r="B10" i="23" s="1"/>
  <c r="D10" i="23" s="1"/>
  <c r="F10" i="23"/>
  <c r="G10" i="23" s="1"/>
  <c r="I10" i="23" s="1"/>
  <c r="K10" i="23"/>
  <c r="L10" i="23" s="1"/>
  <c r="N10" i="23" s="1"/>
  <c r="P10" i="23"/>
  <c r="Q10" i="23" s="1"/>
  <c r="S10" i="23" s="1"/>
  <c r="Y10" i="23"/>
  <c r="T10" i="23" s="1"/>
  <c r="A11" i="23"/>
  <c r="B11" i="23" s="1"/>
  <c r="D11" i="23" s="1"/>
  <c r="F11" i="23"/>
  <c r="G11" i="23" s="1"/>
  <c r="I11" i="23" s="1"/>
  <c r="K11" i="23"/>
  <c r="L11" i="23" s="1"/>
  <c r="N11" i="23" s="1"/>
  <c r="P11" i="23"/>
  <c r="Q11" i="23" s="1"/>
  <c r="S11" i="23" s="1"/>
  <c r="Y11" i="23"/>
  <c r="T11" i="23" s="1"/>
  <c r="A12" i="23"/>
  <c r="B12" i="23" s="1"/>
  <c r="D12" i="23" s="1"/>
  <c r="F12" i="23"/>
  <c r="G12" i="23" s="1"/>
  <c r="I12" i="23" s="1"/>
  <c r="K12" i="23"/>
  <c r="L12" i="23" s="1"/>
  <c r="N12" i="23" s="1"/>
  <c r="P12" i="23"/>
  <c r="Q12" i="23" s="1"/>
  <c r="S12" i="23" s="1"/>
  <c r="Y12" i="23"/>
  <c r="T12" i="23" s="1"/>
  <c r="A13" i="23"/>
  <c r="B13" i="23" s="1"/>
  <c r="F13" i="23"/>
  <c r="G13" i="23" s="1"/>
  <c r="K13" i="23"/>
  <c r="L13" i="23" s="1"/>
  <c r="P13" i="23"/>
  <c r="Q13" i="23" s="1"/>
  <c r="Y13" i="23"/>
  <c r="T13" i="23" s="1"/>
  <c r="Y14" i="23"/>
  <c r="T14" i="23" s="1"/>
  <c r="Y15" i="23"/>
  <c r="T15" i="23" s="1"/>
  <c r="Y16" i="23"/>
  <c r="T16" i="23" s="1"/>
  <c r="Y17" i="23"/>
  <c r="T17" i="23" s="1"/>
  <c r="Y18" i="23"/>
  <c r="T18" i="23" s="1"/>
  <c r="Y19" i="23"/>
  <c r="T19" i="23" s="1"/>
  <c r="Y20" i="23"/>
  <c r="T20" i="23" s="1"/>
  <c r="Y21" i="23"/>
  <c r="T21" i="23" s="1"/>
  <c r="Y22" i="23"/>
  <c r="T22" i="23" s="1"/>
  <c r="Y23" i="23"/>
  <c r="T23" i="23" s="1"/>
  <c r="Y24" i="23"/>
  <c r="T24" i="23" s="1"/>
  <c r="Y30" i="23"/>
  <c r="T30" i="23" s="1"/>
  <c r="Y31" i="23"/>
  <c r="T31" i="23" s="1"/>
  <c r="Y32" i="23"/>
  <c r="T32" i="23" s="1"/>
  <c r="Y33" i="23"/>
  <c r="T33" i="23" s="1"/>
  <c r="Y34" i="23"/>
  <c r="T34" i="23" s="1"/>
  <c r="Y35" i="23"/>
  <c r="T35" i="23" s="1"/>
  <c r="Y36" i="23"/>
  <c r="T36" i="23" s="1"/>
  <c r="Y37" i="23"/>
  <c r="T37" i="23" s="1"/>
  <c r="Y38" i="23"/>
  <c r="T38" i="23" s="1"/>
  <c r="Y39" i="23"/>
  <c r="T39" i="23" s="1"/>
  <c r="Y40" i="23"/>
  <c r="T40" i="23" s="1"/>
  <c r="Y41" i="23"/>
  <c r="T41" i="23" s="1"/>
  <c r="Y42" i="23"/>
  <c r="T42" i="23" s="1"/>
  <c r="Y43" i="23"/>
  <c r="T43" i="23" s="1"/>
  <c r="Y44" i="23"/>
  <c r="T44" i="23" s="1"/>
  <c r="Y45" i="23"/>
  <c r="T45" i="23" s="1"/>
  <c r="A122" i="23"/>
  <c r="A124" i="23"/>
  <c r="A127" i="23" s="1"/>
  <c r="A22" i="22"/>
  <c r="B28" i="22"/>
  <c r="AG29" i="22" s="1"/>
  <c r="AG30" i="22" s="1"/>
  <c r="A30" i="22"/>
  <c r="A31" i="22"/>
  <c r="A32" i="22"/>
  <c r="A33" i="22"/>
  <c r="A34" i="22"/>
  <c r="AL35" i="22"/>
  <c r="AL36" i="22"/>
  <c r="C37" i="22"/>
  <c r="B39" i="22"/>
  <c r="AC39" i="22"/>
  <c r="Q37" i="22" s="1"/>
  <c r="B70" i="22"/>
  <c r="F119" i="22"/>
  <c r="B120" i="22"/>
  <c r="F120" i="22"/>
  <c r="B121" i="22"/>
  <c r="F121" i="22"/>
  <c r="Z2" i="21"/>
  <c r="A3" i="21"/>
  <c r="G7" i="21"/>
  <c r="G8" i="21"/>
  <c r="G9" i="21"/>
  <c r="G10" i="21"/>
  <c r="G11" i="21"/>
  <c r="B32" i="21"/>
  <c r="H32" i="21"/>
  <c r="B33" i="21"/>
  <c r="H33" i="21"/>
  <c r="A1" i="20"/>
  <c r="A3" i="20"/>
  <c r="G7" i="20"/>
  <c r="G8" i="20"/>
  <c r="G9" i="20"/>
  <c r="G10" i="20"/>
  <c r="G11" i="20"/>
  <c r="A25" i="20"/>
  <c r="B25" i="20"/>
  <c r="F25" i="20"/>
  <c r="H25" i="20"/>
  <c r="A27" i="20"/>
  <c r="B27" i="20"/>
  <c r="F27" i="20"/>
  <c r="H27" i="20"/>
  <c r="X2" i="19"/>
  <c r="A3" i="19"/>
  <c r="F6" i="19"/>
  <c r="F7" i="19"/>
  <c r="F8" i="19"/>
  <c r="F9" i="19"/>
  <c r="F10" i="19"/>
  <c r="B23" i="19"/>
  <c r="H23" i="19"/>
  <c r="B24" i="19"/>
  <c r="H24" i="19"/>
  <c r="A1" i="18"/>
  <c r="Z2" i="18"/>
  <c r="A3" i="18"/>
  <c r="G7" i="18"/>
  <c r="G8" i="18"/>
  <c r="G9" i="18"/>
  <c r="G10" i="18"/>
  <c r="G11" i="18"/>
  <c r="B75" i="18"/>
  <c r="H75" i="18"/>
  <c r="B76" i="18"/>
  <c r="H76" i="18"/>
  <c r="A3" i="17"/>
  <c r="E7" i="17"/>
  <c r="E8" i="17"/>
  <c r="E9" i="17"/>
  <c r="E10" i="17"/>
  <c r="E11" i="17"/>
  <c r="E74" i="17"/>
  <c r="B86" i="17"/>
  <c r="E86" i="17"/>
  <c r="B87" i="17"/>
  <c r="E87" i="17"/>
  <c r="K30" i="16"/>
  <c r="K31" i="16"/>
  <c r="K32" i="16"/>
  <c r="K33" i="16"/>
  <c r="K36" i="16"/>
  <c r="O36" i="16"/>
  <c r="K37" i="16"/>
  <c r="O37" i="16"/>
  <c r="K38" i="16"/>
  <c r="O38" i="16"/>
  <c r="K39" i="16"/>
  <c r="O39" i="16"/>
  <c r="A43" i="16"/>
  <c r="A44" i="16"/>
  <c r="A45" i="16"/>
  <c r="A49" i="16"/>
  <c r="A55" i="16"/>
  <c r="F195" i="16"/>
  <c r="F196" i="16"/>
  <c r="A3" i="15"/>
  <c r="E7" i="15"/>
  <c r="E8" i="15"/>
  <c r="E9" i="15"/>
  <c r="E10" i="15"/>
  <c r="E11" i="15"/>
  <c r="B24" i="15"/>
  <c r="E24" i="15"/>
  <c r="B25" i="15"/>
  <c r="E25" i="15"/>
  <c r="A1" i="14"/>
  <c r="A3" i="14"/>
  <c r="E7" i="14"/>
  <c r="E8" i="14"/>
  <c r="E9" i="14"/>
  <c r="E10" i="14"/>
  <c r="E11" i="14"/>
  <c r="B20" i="14"/>
  <c r="E20" i="14"/>
  <c r="B21" i="14"/>
  <c r="E21" i="14"/>
  <c r="A1" i="13"/>
  <c r="A3" i="13"/>
  <c r="D7" i="13"/>
  <c r="D8" i="13"/>
  <c r="D9" i="13"/>
  <c r="D10" i="13"/>
  <c r="D11" i="13"/>
  <c r="A15" i="13"/>
  <c r="F24" i="13"/>
  <c r="F25" i="13" s="1"/>
  <c r="B29" i="13" s="1"/>
  <c r="H26" i="13"/>
  <c r="A22" i="13" s="1"/>
  <c r="F40" i="13"/>
  <c r="F41" i="13" s="1"/>
  <c r="B45" i="13" s="1"/>
  <c r="F56" i="13"/>
  <c r="F57" i="13" s="1"/>
  <c r="B61" i="13" s="1"/>
  <c r="B110" i="13"/>
  <c r="D110" i="13"/>
  <c r="B111" i="13"/>
  <c r="D111" i="13"/>
  <c r="A1" i="12"/>
  <c r="A39" i="12" s="1"/>
  <c r="Z2" i="12"/>
  <c r="A3" i="12"/>
  <c r="D7" i="12"/>
  <c r="D8" i="12"/>
  <c r="D9" i="12"/>
  <c r="D10" i="12"/>
  <c r="D11" i="12"/>
  <c r="B34" i="12"/>
  <c r="B74" i="12" s="1"/>
  <c r="D34" i="12"/>
  <c r="E55" i="12" s="1"/>
  <c r="E74" i="12" s="1"/>
  <c r="B35" i="12"/>
  <c r="B56" i="12" s="1"/>
  <c r="D35" i="12"/>
  <c r="E56" i="12" s="1"/>
  <c r="E75" i="12" s="1"/>
  <c r="E39" i="12"/>
  <c r="A41" i="12"/>
  <c r="A55" i="12"/>
  <c r="D55" i="12"/>
  <c r="A56" i="12"/>
  <c r="D56" i="12"/>
  <c r="E58" i="12"/>
  <c r="A60" i="12"/>
  <c r="A74" i="12"/>
  <c r="D74" i="12"/>
  <c r="A75" i="12"/>
  <c r="D75" i="12"/>
  <c r="A1" i="11"/>
  <c r="A3" i="11"/>
  <c r="E7" i="11"/>
  <c r="E8" i="11"/>
  <c r="E9" i="11"/>
  <c r="E10" i="11"/>
  <c r="E11" i="11"/>
  <c r="B20" i="11"/>
  <c r="E20" i="11"/>
  <c r="B21" i="11"/>
  <c r="E21" i="11"/>
  <c r="A3" i="10"/>
  <c r="H7" i="10"/>
  <c r="H8" i="10"/>
  <c r="H9" i="10"/>
  <c r="H10" i="10"/>
  <c r="H11" i="10"/>
  <c r="A16" i="10"/>
  <c r="B26" i="10"/>
  <c r="I26" i="10"/>
  <c r="B27" i="10"/>
  <c r="I27" i="10"/>
  <c r="A1" i="9"/>
  <c r="A30" i="9" s="1"/>
  <c r="A3" i="9"/>
  <c r="E7" i="9"/>
  <c r="E8" i="9"/>
  <c r="E9" i="9"/>
  <c r="E10" i="9"/>
  <c r="E11" i="9"/>
  <c r="B27" i="9"/>
  <c r="B49" i="9" s="1"/>
  <c r="E27" i="9"/>
  <c r="E49" i="9" s="1"/>
  <c r="B28" i="9"/>
  <c r="B50" i="9" s="1"/>
  <c r="E28" i="9"/>
  <c r="E50" i="9" s="1"/>
  <c r="E30" i="9"/>
  <c r="A32" i="9"/>
  <c r="A1" i="8"/>
  <c r="A34" i="8" s="1"/>
  <c r="A3" i="8"/>
  <c r="D7" i="8"/>
  <c r="D8" i="8"/>
  <c r="D9" i="8"/>
  <c r="D10" i="8"/>
  <c r="D11" i="8"/>
  <c r="B31" i="8"/>
  <c r="B69" i="8" s="1"/>
  <c r="D31" i="8"/>
  <c r="D69" i="8" s="1"/>
  <c r="B32" i="8"/>
  <c r="B70" i="8" s="1"/>
  <c r="D32" i="8"/>
  <c r="D70" i="8" s="1"/>
  <c r="E34" i="8"/>
  <c r="A1" i="7"/>
  <c r="A34" i="7" s="1"/>
  <c r="A3" i="7"/>
  <c r="D7" i="7"/>
  <c r="D8" i="7"/>
  <c r="D9" i="7"/>
  <c r="D10" i="7"/>
  <c r="D11" i="7"/>
  <c r="B31" i="7"/>
  <c r="B69" i="7" s="1"/>
  <c r="D31" i="7"/>
  <c r="D69" i="7" s="1"/>
  <c r="B32" i="7"/>
  <c r="B70" i="7" s="1"/>
  <c r="D32" i="7"/>
  <c r="D70" i="7" s="1"/>
  <c r="E34" i="7"/>
  <c r="A1" i="6"/>
  <c r="A29" i="6" s="1"/>
  <c r="A3" i="6"/>
  <c r="A7" i="6"/>
  <c r="D7" i="6"/>
  <c r="D8" i="6"/>
  <c r="D9" i="6"/>
  <c r="D10" i="6"/>
  <c r="D11" i="6"/>
  <c r="B24" i="6"/>
  <c r="B57" i="6" s="1"/>
  <c r="D24" i="6"/>
  <c r="D57" i="6" s="1"/>
  <c r="B25" i="6"/>
  <c r="B58" i="6" s="1"/>
  <c r="D25" i="6"/>
  <c r="D58" i="6" s="1"/>
  <c r="E29" i="6"/>
  <c r="C31" i="6"/>
  <c r="A33" i="6"/>
  <c r="B33" i="6"/>
  <c r="C33" i="6"/>
  <c r="D33" i="6"/>
  <c r="E33" i="6"/>
  <c r="A57" i="6"/>
  <c r="C57" i="6"/>
  <c r="A58" i="6"/>
  <c r="C58" i="6"/>
  <c r="A1" i="5"/>
  <c r="A3" i="5"/>
  <c r="A7" i="5"/>
  <c r="A7" i="11" s="1"/>
  <c r="E7" i="5"/>
  <c r="E8" i="5"/>
  <c r="E9" i="5"/>
  <c r="E10" i="5"/>
  <c r="E11" i="5"/>
  <c r="H18" i="5"/>
  <c r="I18" i="5"/>
  <c r="H19" i="5"/>
  <c r="I19" i="5"/>
  <c r="H20" i="5"/>
  <c r="I20" i="5"/>
  <c r="B21" i="5"/>
  <c r="E21" i="5"/>
  <c r="H21" i="5"/>
  <c r="I21" i="5"/>
  <c r="B22" i="5"/>
  <c r="E22" i="5"/>
  <c r="H22" i="5"/>
  <c r="I22" i="5"/>
  <c r="H23" i="5"/>
  <c r="I23" i="5"/>
  <c r="H24" i="5"/>
  <c r="I24" i="5"/>
  <c r="H25" i="5"/>
  <c r="I25" i="5"/>
  <c r="F26" i="5"/>
  <c r="G26" i="5"/>
  <c r="H26" i="5"/>
  <c r="I26" i="5"/>
  <c r="A3" i="4"/>
  <c r="F7" i="4"/>
  <c r="F8" i="4"/>
  <c r="F9" i="4"/>
  <c r="F10" i="4"/>
  <c r="F11" i="4"/>
  <c r="B20" i="4"/>
  <c r="B21" i="4"/>
  <c r="B22" i="4"/>
  <c r="N77" i="4"/>
  <c r="N78" i="4"/>
  <c r="N158" i="4"/>
  <c r="N159" i="4"/>
  <c r="C199" i="4"/>
  <c r="G199" i="4"/>
  <c r="C200" i="4"/>
  <c r="G200" i="4"/>
  <c r="A1" i="3"/>
  <c r="Z1" i="3"/>
  <c r="AT1" i="3"/>
  <c r="Z2" i="3"/>
  <c r="A3" i="3"/>
  <c r="A7" i="3"/>
  <c r="A7" i="21" s="1"/>
  <c r="A8" i="3"/>
  <c r="A7" i="19" s="1"/>
  <c r="Z8" i="3"/>
  <c r="B9" i="3"/>
  <c r="B9" i="21" s="1"/>
  <c r="G9" i="3"/>
  <c r="B17" i="3" s="1"/>
  <c r="B10" i="3"/>
  <c r="B9" i="19" s="1"/>
  <c r="B11" i="3"/>
  <c r="B11" i="21" s="1"/>
  <c r="B12" i="3"/>
  <c r="B11" i="19" s="1"/>
  <c r="B24" i="3"/>
  <c r="E24" i="3"/>
  <c r="AA24" i="3"/>
  <c r="B25" i="3"/>
  <c r="E25" i="3"/>
  <c r="AA25" i="3"/>
  <c r="B1" i="2"/>
  <c r="B2" i="2"/>
  <c r="G6" i="2"/>
  <c r="N20" i="18" s="1"/>
  <c r="B20" i="18" s="1"/>
  <c r="G9" i="2"/>
  <c r="B11" i="2"/>
  <c r="G11" i="2"/>
  <c r="K42" i="16" s="1"/>
  <c r="E19" i="2"/>
  <c r="G70" i="22" s="1"/>
  <c r="A18" i="5" l="1"/>
  <c r="A17" i="3"/>
  <c r="B20" i="3"/>
  <c r="B55" i="12"/>
  <c r="E19" i="3"/>
  <c r="E17" i="3"/>
  <c r="A17" i="5"/>
  <c r="B18" i="3"/>
  <c r="A132" i="23"/>
  <c r="B132" i="23" s="1"/>
  <c r="D132" i="23" s="1"/>
  <c r="A6" i="19"/>
  <c r="B10" i="21"/>
  <c r="D7" i="2"/>
  <c r="A8" i="14"/>
  <c r="E20" i="3"/>
  <c r="A18" i="3"/>
  <c r="B10" i="9"/>
  <c r="B10" i="13"/>
  <c r="AG31" i="22"/>
  <c r="AG28" i="22"/>
  <c r="A130" i="23"/>
  <c r="B130" i="23" s="1"/>
  <c r="D130" i="23" s="1"/>
  <c r="A7" i="9"/>
  <c r="D43" i="22"/>
  <c r="E18" i="3"/>
  <c r="B10" i="4"/>
  <c r="A58" i="12"/>
  <c r="A7" i="12"/>
  <c r="B10" i="14"/>
  <c r="A8" i="18"/>
  <c r="A131" i="23"/>
  <c r="B131" i="23" s="1"/>
  <c r="D131" i="23" s="1"/>
  <c r="A41" i="16"/>
  <c r="B10" i="18"/>
  <c r="A7" i="13"/>
  <c r="A7" i="7"/>
  <c r="N21" i="18"/>
  <c r="B10" i="19"/>
  <c r="A8" i="21"/>
  <c r="A134" i="23"/>
  <c r="B134" i="23" s="1"/>
  <c r="D134" i="23" s="1"/>
  <c r="A129" i="23"/>
  <c r="B129" i="23" s="1"/>
  <c r="D13" i="23"/>
  <c r="A6" i="23" s="1"/>
  <c r="N13" i="23"/>
  <c r="K6" i="23" s="1"/>
  <c r="U6" i="23"/>
  <c r="B12" i="13"/>
  <c r="B12" i="21"/>
  <c r="B11" i="5"/>
  <c r="B9" i="5"/>
  <c r="B11" i="6"/>
  <c r="B9" i="6"/>
  <c r="B12" i="7"/>
  <c r="B10" i="7"/>
  <c r="B11" i="8"/>
  <c r="B9" i="8"/>
  <c r="B11" i="10"/>
  <c r="B9" i="10"/>
  <c r="B11" i="11"/>
  <c r="B9" i="11"/>
  <c r="B75" i="12"/>
  <c r="B12" i="12"/>
  <c r="B10" i="12"/>
  <c r="B11" i="15"/>
  <c r="B9" i="15"/>
  <c r="A7" i="15"/>
  <c r="K41" i="16"/>
  <c r="A42" i="16" s="1"/>
  <c r="B12" i="17"/>
  <c r="B10" i="17"/>
  <c r="A8" i="17"/>
  <c r="B12" i="20"/>
  <c r="B10" i="20"/>
  <c r="A8" i="20"/>
  <c r="AQ111" i="22"/>
  <c r="S13" i="23"/>
  <c r="P6" i="23" s="1"/>
  <c r="E6" i="22"/>
  <c r="B12" i="14"/>
  <c r="B12" i="5"/>
  <c r="B10" i="5"/>
  <c r="B12" i="6"/>
  <c r="B10" i="6"/>
  <c r="B11" i="7"/>
  <c r="B9" i="7"/>
  <c r="B12" i="8"/>
  <c r="B10" i="8"/>
  <c r="B12" i="10"/>
  <c r="B10" i="10"/>
  <c r="B12" i="11"/>
  <c r="B10" i="11"/>
  <c r="B11" i="12"/>
  <c r="B9" i="12"/>
  <c r="B12" i="15"/>
  <c r="B10" i="15"/>
  <c r="A8" i="15"/>
  <c r="B11" i="17"/>
  <c r="B9" i="17"/>
  <c r="E25" i="17" s="1"/>
  <c r="A7" i="17"/>
  <c r="B11" i="20"/>
  <c r="B9" i="20"/>
  <c r="A7" i="20"/>
  <c r="I13" i="23"/>
  <c r="F6" i="23" s="1"/>
  <c r="B12" i="4"/>
  <c r="B12" i="9"/>
  <c r="B12" i="18"/>
  <c r="B8" i="19"/>
  <c r="B11" i="4"/>
  <c r="B9" i="4"/>
  <c r="A7" i="8"/>
  <c r="B11" i="9"/>
  <c r="B9" i="9"/>
  <c r="A7" i="10"/>
  <c r="B11" i="13"/>
  <c r="B9" i="13"/>
  <c r="B11" i="14"/>
  <c r="B9" i="14"/>
  <c r="A7" i="14"/>
  <c r="B11" i="18"/>
  <c r="B9" i="18"/>
  <c r="H20" i="18" s="1"/>
  <c r="A7" i="18"/>
  <c r="A133" i="23"/>
  <c r="B133" i="23" s="1"/>
  <c r="D133" i="23" s="1"/>
  <c r="Y25" i="23" l="1"/>
  <c r="T25" i="23" s="1"/>
  <c r="U7" i="23" s="1"/>
</calcChain>
</file>

<file path=xl/comments1.xml><?xml version="1.0" encoding="utf-8"?>
<comments xmlns="http://schemas.openxmlformats.org/spreadsheetml/2006/main">
  <authors>
    <author>01290</author>
  </authors>
  <commentList>
    <comment ref="D25" authorId="0" guid="{3C6AFD22-3D50-4FDE-A45E-00DE3A26F40D}">
      <text>
        <r>
          <rPr>
            <sz val="9"/>
            <color indexed="81"/>
            <rFont val="Tahoma"/>
            <family val="2"/>
          </rPr>
          <t>Insert date in dd-mm-yyyy format</t>
        </r>
      </text>
    </comment>
  </commentList>
</comments>
</file>

<file path=xl/comments2.xml><?xml version="1.0" encoding="utf-8"?>
<comments xmlns="http://schemas.openxmlformats.org/spreadsheetml/2006/main">
  <authors>
    <author>Baijnath Singh</author>
  </authors>
  <commentList>
    <comment ref="B24" authorId="0" guid="{BDE30A7F-FED1-4690-AAEE-FE4D596CAD71}">
      <text>
        <r>
          <rPr>
            <b/>
            <sz val="9"/>
            <color indexed="81"/>
            <rFont val="Tahoma"/>
            <family val="2"/>
          </rPr>
          <t>Baijnath Singh:</t>
        </r>
        <r>
          <rPr>
            <sz val="9"/>
            <color indexed="81"/>
            <rFont val="Tahoma"/>
            <family val="2"/>
          </rPr>
          <t xml:space="preserve">
Indicate the name of Material</t>
        </r>
      </text>
    </comment>
    <comment ref="C24" authorId="0" guid="{79CAB328-6281-44E9-A6DB-07E8B4839533}">
      <text>
        <r>
          <rPr>
            <b/>
            <sz val="9"/>
            <color indexed="81"/>
            <rFont val="Tahoma"/>
            <family val="2"/>
          </rPr>
          <t>Baijnath Singh:</t>
        </r>
        <r>
          <rPr>
            <sz val="9"/>
            <color indexed="81"/>
            <rFont val="Tahoma"/>
            <family val="2"/>
          </rPr>
          <t xml:space="preserve">
Indicate the value of Co-efficient</t>
        </r>
      </text>
    </comment>
    <comment ref="D24" authorId="0" guid="{F4D7A96F-F0E0-4D72-AC69-3B29370B533F}">
      <text>
        <r>
          <rPr>
            <b/>
            <sz val="9"/>
            <color indexed="81"/>
            <rFont val="Tahoma"/>
            <family val="2"/>
          </rPr>
          <t>Baijnath Singh:</t>
        </r>
        <r>
          <rPr>
            <sz val="9"/>
            <color indexed="81"/>
            <rFont val="Tahoma"/>
            <family val="2"/>
          </rPr>
          <t xml:space="preserve">
Indicate the Name of published index</t>
        </r>
      </text>
    </comment>
    <comment ref="E24" authorId="0" guid="{A6011A98-ED7A-4AE8-A19D-3CD5C19DF9E7}">
      <text>
        <r>
          <rPr>
            <b/>
            <sz val="9"/>
            <color indexed="81"/>
            <rFont val="Tahoma"/>
            <family val="2"/>
          </rPr>
          <t>Baijnath Singh:</t>
        </r>
        <r>
          <rPr>
            <sz val="9"/>
            <color indexed="81"/>
            <rFont val="Tahoma"/>
            <family val="2"/>
          </rPr>
          <t xml:space="preserve">
Indicate the value of index</t>
        </r>
      </text>
    </comment>
    <comment ref="B40" authorId="0" guid="{E96A9DEB-523D-4B23-97E9-507658FB1148}">
      <text>
        <r>
          <rPr>
            <b/>
            <sz val="9"/>
            <color indexed="81"/>
            <rFont val="Tahoma"/>
            <family val="2"/>
          </rPr>
          <t>Baijnath Singh:</t>
        </r>
        <r>
          <rPr>
            <sz val="9"/>
            <color indexed="81"/>
            <rFont val="Tahoma"/>
            <family val="2"/>
          </rPr>
          <t xml:space="preserve">
Indicate the name of Material</t>
        </r>
      </text>
    </comment>
    <comment ref="C40" authorId="0" guid="{1FA252F3-82FA-44DE-96EC-117E8F49663F}">
      <text>
        <r>
          <rPr>
            <b/>
            <sz val="9"/>
            <color indexed="81"/>
            <rFont val="Tahoma"/>
            <family val="2"/>
          </rPr>
          <t>Baijnath Singh:</t>
        </r>
        <r>
          <rPr>
            <sz val="9"/>
            <color indexed="81"/>
            <rFont val="Tahoma"/>
            <family val="2"/>
          </rPr>
          <t xml:space="preserve">
Indicate the value of Co-efficient</t>
        </r>
      </text>
    </comment>
    <comment ref="D40" authorId="0" guid="{E3347530-E658-4413-A8B4-A5593DE7445D}">
      <text>
        <r>
          <rPr>
            <b/>
            <sz val="9"/>
            <color indexed="81"/>
            <rFont val="Tahoma"/>
            <family val="2"/>
          </rPr>
          <t>Baijnath Singh:</t>
        </r>
        <r>
          <rPr>
            <sz val="9"/>
            <color indexed="81"/>
            <rFont val="Tahoma"/>
            <family val="2"/>
          </rPr>
          <t xml:space="preserve">
Indicate the Name of published index</t>
        </r>
      </text>
    </comment>
    <comment ref="E40" authorId="0" guid="{57EC78F4-CE82-4502-8905-ADCA98381092}">
      <text>
        <r>
          <rPr>
            <b/>
            <sz val="9"/>
            <color indexed="81"/>
            <rFont val="Tahoma"/>
            <family val="2"/>
          </rPr>
          <t>Baijnath Singh:</t>
        </r>
        <r>
          <rPr>
            <sz val="9"/>
            <color indexed="81"/>
            <rFont val="Tahoma"/>
            <family val="2"/>
          </rPr>
          <t xml:space="preserve">
Indicate the value of index</t>
        </r>
      </text>
    </comment>
    <comment ref="B56" authorId="0" guid="{7006686A-8E94-4713-9CDF-A765E9487750}">
      <text>
        <r>
          <rPr>
            <b/>
            <sz val="9"/>
            <color indexed="81"/>
            <rFont val="Tahoma"/>
            <family val="2"/>
          </rPr>
          <t>Baijnath Singh:</t>
        </r>
        <r>
          <rPr>
            <sz val="9"/>
            <color indexed="81"/>
            <rFont val="Tahoma"/>
            <family val="2"/>
          </rPr>
          <t xml:space="preserve">
Indicate the name of Material</t>
        </r>
      </text>
    </comment>
    <comment ref="C56" authorId="0" guid="{24C1F587-EE0F-4305-B873-5BD993245191}">
      <text>
        <r>
          <rPr>
            <b/>
            <sz val="9"/>
            <color indexed="81"/>
            <rFont val="Tahoma"/>
            <family val="2"/>
          </rPr>
          <t>Baijnath Singh:</t>
        </r>
        <r>
          <rPr>
            <sz val="9"/>
            <color indexed="81"/>
            <rFont val="Tahoma"/>
            <family val="2"/>
          </rPr>
          <t xml:space="preserve">
Indicate the value of Co-efficient</t>
        </r>
      </text>
    </comment>
    <comment ref="D56" authorId="0" guid="{7C65005A-9BAD-4AF4-B125-1E1E472BC8E5}">
      <text>
        <r>
          <rPr>
            <b/>
            <sz val="9"/>
            <color indexed="81"/>
            <rFont val="Tahoma"/>
            <family val="2"/>
          </rPr>
          <t>Baijnath Singh:</t>
        </r>
        <r>
          <rPr>
            <sz val="9"/>
            <color indexed="81"/>
            <rFont val="Tahoma"/>
            <family val="2"/>
          </rPr>
          <t xml:space="preserve">
Indicate the Name of published index</t>
        </r>
      </text>
    </comment>
    <comment ref="E56" authorId="0" guid="{DB91AD4F-AA56-4B16-BCD6-64A418623251}">
      <text>
        <r>
          <rPr>
            <b/>
            <sz val="9"/>
            <color indexed="81"/>
            <rFont val="Tahoma"/>
            <family val="2"/>
          </rPr>
          <t>Baijnath Singh:</t>
        </r>
        <r>
          <rPr>
            <sz val="9"/>
            <color indexed="81"/>
            <rFont val="Tahoma"/>
            <family val="2"/>
          </rPr>
          <t xml:space="preserve">
Indicate the value of index</t>
        </r>
      </text>
    </comment>
  </commentList>
</comments>
</file>

<file path=xl/comments3.xml><?xml version="1.0" encoding="utf-8"?>
<comments xmlns="http://schemas.openxmlformats.org/spreadsheetml/2006/main">
  <authors>
    <author>01290</author>
  </authors>
  <commentList>
    <comment ref="B21" authorId="0" guid="{C8D642A2-F3E9-4313-9510-B33659C7C776}">
      <text>
        <r>
          <rPr>
            <b/>
            <sz val="9"/>
            <color indexed="81"/>
            <rFont val="Tahoma"/>
            <family val="2"/>
          </rPr>
          <t>01290:</t>
        </r>
        <r>
          <rPr>
            <sz val="9"/>
            <color indexed="81"/>
            <rFont val="Tahoma"/>
            <family val="2"/>
          </rPr>
          <t xml:space="preserve">
</t>
        </r>
        <r>
          <rPr>
            <sz val="9"/>
            <color indexed="81"/>
            <rFont val="Tahoma"/>
            <family val="2"/>
          </rPr>
          <t>(* Choose ONLY ONE of the selected options from Drop Down Menu)</t>
        </r>
      </text>
    </comment>
  </commentList>
</comments>
</file>

<file path=xl/sharedStrings.xml><?xml version="1.0" encoding="utf-8"?>
<sst xmlns="http://schemas.openxmlformats.org/spreadsheetml/2006/main" count="1523" uniqueCount="782">
  <si>
    <t xml:space="preserve">Supply &amp; Placement of Reinforcement Steel </t>
  </si>
  <si>
    <t>The Bidder/Contractor will not instigate third persons to commit offences outlined above or be an accessory to such offences.</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</si>
  <si>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</si>
  <si>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</si>
  <si>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</si>
  <si>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</si>
  <si>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</si>
  <si>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</si>
  <si>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</si>
  <si>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</si>
  <si>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</si>
  <si>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</si>
  <si>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</si>
  <si>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</si>
  <si>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</si>
  <si>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</si>
  <si>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</si>
  <si>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</si>
  <si>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</si>
  <si>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Instruction for printing &amp; submitting Integrity Pact</t>
  </si>
  <si>
    <t>1.</t>
  </si>
  <si>
    <t>2.</t>
  </si>
  <si>
    <t>3.</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</si>
  <si>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</si>
  <si>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</si>
  <si>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</si>
  <si>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</si>
  <si>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</si>
  <si>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</si>
  <si>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Attachment 14 Integrity Pact : To be submitted as per ITB Clause No. 9.3(n) and as per remarks in the Attach 14-IP.</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</si>
  <si>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</si>
  <si>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</si>
  <si>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</si>
  <si>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EURO</t>
  </si>
  <si>
    <t>The details of all major items of services or supply which we propose subletting in case of award, giving details of the name and nationality of the proposed subcontractor/sub-vendor for each item.</t>
  </si>
  <si>
    <t>Name:</t>
  </si>
  <si>
    <t>Address:</t>
  </si>
  <si>
    <t>USD</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</si>
  <si>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</si>
  <si>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</si>
  <si>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</si>
  <si>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</si>
  <si>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</si>
  <si>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</si>
  <si>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</si>
  <si>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</si>
  <si>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</si>
  <si>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</si>
  <si>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</si>
  <si>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</si>
  <si>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We have read the provisions in the Bidding Documents regarding furnishing the option for advance payment. Accordingly, as per ITB Clause 9.3 as provided in Section BDS, Section III, Vol.-I of the Bidding Documents, we hereby confirm to opt the following:</t>
  </si>
  <si>
    <t>OPTION-II: through Direct Payment</t>
  </si>
  <si>
    <t>Interest Bearing Initial Advance</t>
  </si>
  <si>
    <t>(* tick ONLY ONE of the selected options from Drop Down Menu)</t>
  </si>
  <si>
    <t>OPTION-I: through irrevocable confirmed Letter of Credit</t>
  </si>
  <si>
    <t>YES</t>
  </si>
  <si>
    <t>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</si>
  <si>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</si>
  <si>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</si>
  <si>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</si>
  <si>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</si>
  <si>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</si>
  <si>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</si>
  <si>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</si>
  <si>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</si>
  <si>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</si>
  <si>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</si>
  <si>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</si>
  <si>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</si>
  <si>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</si>
  <si>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</si>
  <si>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</si>
  <si>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</si>
  <si>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</si>
  <si>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</si>
  <si>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</si>
  <si>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</si>
  <si>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</si>
  <si>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</si>
  <si>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</si>
  <si>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</si>
  <si>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</si>
  <si>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</si>
  <si>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</si>
  <si>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</si>
  <si>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</si>
  <si>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</si>
  <si>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</si>
  <si>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Equipments &amp; Materials produced in [Name of countries]</t>
  </si>
  <si>
    <t>Company incorporated &amp; registered in [Name of countries]</t>
  </si>
  <si>
    <t>One</t>
  </si>
  <si>
    <t>Two</t>
  </si>
  <si>
    <t>Three</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</si>
  <si>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</si>
  <si>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</si>
  <si>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</si>
  <si>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</si>
  <si>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</si>
  <si>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</si>
  <si>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</si>
  <si>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</si>
  <si>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</si>
  <si>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</si>
  <si>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</si>
  <si>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</si>
  <si>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</si>
  <si>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</si>
  <si>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</si>
  <si>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</si>
  <si>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</si>
  <si>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The IEM is not subject to instructions by the representatives of the parties and performs his functions neutrally and independently. He reports to the Chairman-cum-Managing Director, POWERGRID.</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</si>
  <si>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</si>
  <si>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</si>
  <si>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</si>
  <si>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</si>
  <si>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</si>
  <si>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</si>
  <si>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</si>
  <si>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</si>
  <si>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</si>
  <si>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</si>
  <si>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</si>
  <si>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</si>
  <si>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</si>
  <si>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</si>
  <si>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Witness 2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</si>
  <si>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</si>
  <si>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</si>
  <si>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</si>
  <si>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</si>
  <si>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</si>
  <si>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</si>
  <si>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</si>
  <si>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</si>
  <si>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</si>
  <si>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</si>
  <si>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</si>
  <si>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</si>
  <si>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</si>
  <si>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</si>
  <si>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</si>
  <si>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</si>
  <si>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</si>
  <si>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</si>
  <si>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</si>
  <si>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</si>
  <si>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</si>
  <si>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</si>
  <si>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</si>
  <si>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</si>
  <si>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</si>
  <si>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</si>
  <si>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</si>
  <si>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</si>
  <si>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</si>
  <si>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</si>
  <si>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</si>
  <si>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</si>
  <si>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</si>
  <si>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Note: Bidders to enclose a detailed network covering all the activities to be undertaken for completion of the project indicating key dates for various milestones for each phase constituent-wise</t>
  </si>
  <si>
    <t>The above amounts are in accordance with the price schedules attached herewith and are made part of this bid</t>
  </si>
  <si>
    <t>2. We hereby declare that, we would not subcontract the erection portion of the contract without the prior approval of Employer.</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</si>
  <si>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</si>
  <si>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</si>
  <si>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</si>
  <si>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</si>
  <si>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</si>
  <si>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</si>
  <si>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</si>
  <si>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</si>
  <si>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</si>
  <si>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</si>
  <si>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</si>
  <si>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</si>
  <si>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</si>
  <si>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</si>
  <si>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(j)'</t>
  </si>
  <si>
    <t>Patent Indemnity</t>
  </si>
  <si>
    <t>Limitation of Liability</t>
  </si>
  <si>
    <t>Settlement of Disputes</t>
  </si>
  <si>
    <t>Arbitration</t>
  </si>
  <si>
    <t>Appendix 2 to Form of Contract Agreement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</si>
  <si>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</si>
  <si>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</si>
  <si>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</si>
  <si>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______________</t>
  </si>
  <si>
    <t>___________________________</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</si>
  <si>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</si>
  <si>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</si>
  <si>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</si>
  <si>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</si>
  <si>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</si>
  <si>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Note:</t>
  </si>
  <si>
    <t>Bidders may note that no prescribed proforma has been enclosed for:</t>
  </si>
  <si>
    <t>Attachment 2:  Power of Attorney.</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</si>
  <si>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</si>
  <si>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</si>
  <si>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</si>
  <si>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</si>
  <si>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</si>
  <si>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</si>
  <si>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</si>
  <si>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</si>
  <si>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</si>
  <si>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</si>
  <si>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</si>
  <si>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</si>
  <si>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</si>
  <si>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</si>
  <si>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</si>
  <si>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ATTACHMENT-9</t>
  </si>
  <si>
    <t>ATTACHMENT-11</t>
  </si>
  <si>
    <t>ATTACHMENT-12</t>
  </si>
  <si>
    <t>ATTACHMENT-13</t>
  </si>
  <si>
    <t xml:space="preserve">The number of units of the currency of the index (or the currency of the country of index if there is no currency attached to the index), </t>
  </si>
  <si>
    <t>which is equivalent to one unit of the bid currency as on 7 days prior to the date of bid opening (Z0) =</t>
  </si>
  <si>
    <t xml:space="preserve">Indian Field Labour, b = </t>
  </si>
  <si>
    <t>Expatriate Field Labour, c=</t>
  </si>
  <si>
    <t>b+c* = 0.80</t>
  </si>
  <si>
    <t>INR</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</si>
  <si>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</si>
  <si>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</si>
  <si>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</si>
  <si>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Commissions or gratuities, if any, paid or to be paid by us to agents relating to this Bid, and to contract execution, if we are awarded the contract, are listed below:</t>
  </si>
  <si>
    <t>Integrity Pact</t>
  </si>
  <si>
    <t>Price Adjustment Basis</t>
  </si>
  <si>
    <t>Firm Price Basis</t>
  </si>
  <si>
    <t>POWERGRID commits itself to take all measures necessary to prevent corruption and to observe the following principles :</t>
  </si>
  <si>
    <t>a)</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</si>
  <si>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</si>
  <si>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</si>
  <si>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</si>
  <si>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</si>
  <si>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</si>
  <si>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</si>
  <si>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</si>
  <si>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</si>
  <si>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</si>
  <si>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</si>
  <si>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</si>
  <si>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Date :</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</si>
  <si>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</si>
  <si>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</si>
  <si>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</si>
  <si>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</si>
  <si>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</si>
  <si>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</si>
  <si>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</si>
  <si>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</si>
  <si>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</si>
  <si>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</si>
  <si>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Name of Materials/Labour</t>
  </si>
  <si>
    <t>Value of co-efficient</t>
  </si>
  <si>
    <t>i)</t>
  </si>
  <si>
    <t>ii)</t>
  </si>
  <si>
    <t>Name of the published index</t>
  </si>
  <si>
    <t>Value of index as 30 days prior to date set for opening of bids</t>
  </si>
  <si>
    <t>i) Fixed Portion of the Ex-works / CIF Price component of equipment which will not be subject to any adjustment = 0.15</t>
  </si>
  <si>
    <t>Labour component:</t>
  </si>
  <si>
    <t>a + b + c + d + l = 0.85</t>
  </si>
  <si>
    <t>B.</t>
  </si>
  <si>
    <t>For Installation Price Component</t>
  </si>
  <si>
    <r>
      <t>I</t>
    </r>
    <r>
      <rPr>
        <sz val="11"/>
        <rFont val="Arial"/>
        <family val="2"/>
      </rPr>
      <t>.</t>
    </r>
  </si>
  <si>
    <t xml:space="preserve">Installation price component (including Civil works but excluding ‘supply &amp; placement of reinforcement steel’ and ‘concreting’)  </t>
  </si>
  <si>
    <t>* In case of an Indian bidder, “c” shall be equal to zero.</t>
  </si>
  <si>
    <t>High Speed Diesel</t>
  </si>
  <si>
    <t>Labour</t>
  </si>
  <si>
    <t>iii)</t>
  </si>
  <si>
    <t>Ferrous Metals</t>
  </si>
  <si>
    <t>Wholesale Price Index Number for High Speed Diesel’ (Individual commodity) (monthly) (Base: 2004-05=100) as published by</t>
  </si>
  <si>
    <t xml:space="preserve">Office of Economic Advisor, Ministry of Commerce &amp; Industry </t>
  </si>
  <si>
    <t xml:space="preserve"> (www.eaindustry.nic.in).</t>
  </si>
  <si>
    <t xml:space="preserve">Indian Labour Bureau, Shimla, Govt. of India (monthly) </t>
  </si>
  <si>
    <t>(Base: 2001 = 100) (www.labourbureau.nic.in)</t>
  </si>
  <si>
    <t>Cement &amp; Lime</t>
  </si>
  <si>
    <t>Wholesale Price Index Number for ‘Cement &amp; Lime’ (Group Item)  (monthly) (Base: 2004-05=100) as published by</t>
  </si>
  <si>
    <t>iv)</t>
  </si>
  <si>
    <t>Structural Clay Products</t>
  </si>
  <si>
    <t>Wholesale Price Index Number for ‘Structural Clay Products’ (Group Item)  (monthly) (Base: 2004-05=100) as published by</t>
  </si>
  <si>
    <t xml:space="preserve">Wholesale Price Index Number for ‘High Speed Diesel’ (Individual commodity) (monthly) (Base: 2004-05=100) as published by
Office of Economic Advisor, Ministry of Commerce &amp; Industry 
 (www.eaindustry.nic.in).
</t>
  </si>
  <si>
    <t xml:space="preserve">Indian Labour Bureau, Shimla, Govt. of India (monthly) 
(Base: 2001 = 100) (www.labourbureau.nic.in)
</t>
  </si>
  <si>
    <t xml:space="preserve">Wholesale Price Index Number for ‘Ferrous Metals’ (Group Item) (monthly) (Base: 2004-05=100) as published by
Office of Economic Advisor, Ministry of Commerce &amp; Industry 
 (www.eaindustry.nic.in).
</t>
  </si>
  <si>
    <t>Value of outstanding work (Rs.)</t>
  </si>
  <si>
    <t>Estimated completion date</t>
  </si>
  <si>
    <t>* Foreign Bidder is to tick appropriate box applicable in his case.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</si>
  <si>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</si>
  <si>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</si>
  <si>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</si>
  <si>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</si>
  <si>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</si>
  <si>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</si>
  <si>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</si>
  <si>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 xml:space="preserve">(should be between 0.12 to 0.20) of the equipment component. </t>
  </si>
  <si>
    <t>The published index used is</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</si>
  <si>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</si>
  <si>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during his participation in the tender process and during the contract execution :</t>
  </si>
  <si>
    <t>Page 3 of 8</t>
  </si>
  <si>
    <t>Page 2 of 8</t>
  </si>
  <si>
    <t>Page 1 of 8</t>
  </si>
  <si>
    <t>Page 4 of 8</t>
  </si>
  <si>
    <t>Page 5 of 8</t>
  </si>
  <si>
    <t>Page 6 of 8</t>
  </si>
  <si>
    <t>Page 7 of 8</t>
  </si>
  <si>
    <t>Page 8 of 8</t>
  </si>
  <si>
    <t>b) completion</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</si>
  <si>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</si>
  <si>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</si>
  <si>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</si>
  <si>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</si>
  <si>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</si>
  <si>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</si>
  <si>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For Concreting</t>
  </si>
  <si>
    <t>WE HAVE QUOTED OUR BID PRICE ON 'FIRM PRICE BASIS'</t>
  </si>
  <si>
    <t>Choose the basis from the following:</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</si>
  <si>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</si>
  <si>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</si>
  <si>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</si>
  <si>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</si>
  <si>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</si>
  <si>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</si>
  <si>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</si>
  <si>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</si>
  <si>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</si>
  <si>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</si>
  <si>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</si>
  <si>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</si>
  <si>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</si>
  <si>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</si>
  <si>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</si>
  <si>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</si>
  <si>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</si>
  <si>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</si>
  <si>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</si>
  <si>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</si>
  <si>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</si>
  <si>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</si>
  <si>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</si>
  <si>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</si>
  <si>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</si>
  <si>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</si>
  <si>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</si>
  <si>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</si>
  <si>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</si>
  <si>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</si>
  <si>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</si>
  <si>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</si>
  <si>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</si>
  <si>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</si>
  <si>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</si>
  <si>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</si>
  <si>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</si>
  <si>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</si>
  <si>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</si>
  <si>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</si>
  <si>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</si>
  <si>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</si>
  <si>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</si>
  <si>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</si>
  <si>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</si>
  <si>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</si>
  <si>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</si>
  <si>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</si>
  <si>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</si>
  <si>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</si>
  <si>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</si>
  <si>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</si>
  <si>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</si>
  <si>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</si>
  <si>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</si>
  <si>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</si>
  <si>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</si>
  <si>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</si>
  <si>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</si>
  <si>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</si>
  <si>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</si>
  <si>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</si>
  <si>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</si>
  <si>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</si>
  <si>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</si>
  <si>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</si>
  <si>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</si>
  <si>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</si>
  <si>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</si>
  <si>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</si>
  <si>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</si>
  <si>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</si>
  <si>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</si>
  <si>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</si>
  <si>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</si>
  <si>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</si>
  <si>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</si>
  <si>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
  </si>
  <si>
    <t>nd</t>
  </si>
  <si>
    <t>February</t>
  </si>
  <si>
    <t>rd</t>
  </si>
  <si>
    <t>March</t>
  </si>
  <si>
    <t>th</t>
  </si>
  <si>
    <t>April</t>
  </si>
  <si>
    <t>May</t>
  </si>
  <si>
    <t>June</t>
  </si>
  <si>
    <t>July</t>
  </si>
  <si>
    <t>August</t>
  </si>
  <si>
    <t>September</t>
  </si>
  <si>
    <t>October</t>
  </si>
  <si>
    <t>November</t>
  </si>
  <si>
    <t>December</t>
  </si>
  <si>
    <t>Purpose of Commission or gratuity</t>
  </si>
  <si>
    <t>(If none, state “none”)</t>
  </si>
  <si>
    <t>Yours faithfully,</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</si>
  <si>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</si>
  <si>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</si>
  <si>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</si>
  <si>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</si>
  <si>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</si>
  <si>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</si>
  <si>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</si>
  <si>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</si>
  <si>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</si>
  <si>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</si>
  <si>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</si>
  <si>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</si>
  <si>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</si>
  <si>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</si>
  <si>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</si>
  <si>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</si>
  <si>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</si>
  <si>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</si>
  <si>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</si>
  <si>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</si>
  <si>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</si>
  <si>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</si>
  <si>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</si>
  <si>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</si>
  <si>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</si>
  <si>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ATTACHMENT-19</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</si>
  <si>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</si>
  <si>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</si>
  <si>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</si>
  <si>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</si>
  <si>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</si>
  <si>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</si>
  <si>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</si>
  <si>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</si>
  <si>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</si>
  <si>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Period in months from the effective date of Contract</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</si>
  <si>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</si>
  <si>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</si>
  <si>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</si>
  <si>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</si>
  <si>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r>
      <t xml:space="preserve">The details of Alternative Bids made by us indicating the complete Technical Specifications and the deviation to contractual and commercial conditions.
</t>
    </r>
    <r>
      <rPr>
        <b/>
        <sz val="11"/>
        <rFont val="Arial"/>
        <family val="2"/>
      </rPr>
      <t>[NOT APPLICABLE]</t>
    </r>
  </si>
  <si>
    <t>Integrity Pact, in a separate envelope, duly signed on each page by the person signing the bid.</t>
  </si>
  <si>
    <t>The Bidder/Contractor will not misrepresent facts or furnish false/forged documents/informations in order to influence the bidding process or the execution of the contract to the detriment of POWERGRID.</t>
  </si>
  <si>
    <t>ATTACHMENT-10 (R)</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</si>
  <si>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</si>
  <si>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</si>
  <si>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</si>
  <si>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</si>
  <si>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</si>
  <si>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</si>
  <si>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</si>
  <si>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</si>
  <si>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</si>
  <si>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</si>
  <si>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</si>
  <si>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</si>
  <si>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</si>
  <si>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</si>
  <si>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</si>
  <si>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</si>
  <si>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</si>
  <si>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</si>
  <si>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</si>
  <si>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</si>
  <si>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</si>
  <si>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</si>
  <si>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</si>
  <si>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</si>
  <si>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</si>
  <si>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</si>
  <si>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</si>
  <si>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</si>
  <si>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(Price Adjustment Data)</t>
  </si>
  <si>
    <t xml:space="preserve">Date     </t>
  </si>
  <si>
    <t xml:space="preserve">Place     </t>
  </si>
  <si>
    <t>Nothing in this agreement shall affect the rights of the parties available under the General Conditions of Contract (GCC) and Special Conditions of Contract (SCC).</t>
  </si>
  <si>
    <t>The  labour  component  l  is</t>
  </si>
  <si>
    <t>a =</t>
  </si>
  <si>
    <t>b =</t>
  </si>
  <si>
    <t>c =</t>
  </si>
  <si>
    <t>d =</t>
  </si>
  <si>
    <t>The  value of the above index  30  days prior to the date of opening of  price bid  is</t>
  </si>
  <si>
    <t xml:space="preserve">, </t>
  </si>
  <si>
    <t xml:space="preserve"> AND </t>
  </si>
  <si>
    <t xml:space="preserve"> having its Registered Office at</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</si>
  <si>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Arial"/>
        <family val="2"/>
      </rPr>
      <t xml:space="preserve">  [Reference ITB clause 9.3(p)(i)]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</si>
  <si>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(p)(ii))]</t>
    </r>
  </si>
  <si>
    <t>Million</t>
  </si>
  <si>
    <t>We have submitted bid as individual firm.</t>
  </si>
  <si>
    <t>ATTACHMENT-15</t>
  </si>
  <si>
    <r>
      <t>IFSC (for RTGS)/NEFT Code (</t>
    </r>
    <r>
      <rPr>
        <i/>
        <sz val="11"/>
        <rFont val="Arial"/>
        <family val="2"/>
      </rPr>
      <t>to be obtained from the Bank</t>
    </r>
    <r>
      <rPr>
        <sz val="11"/>
        <rFont val="Arial"/>
        <family val="2"/>
      </rPr>
      <t>) Sample Cancelled Cheque to be enclosed</t>
    </r>
  </si>
  <si>
    <t>ATTACHMENT-16</t>
  </si>
  <si>
    <r>
      <t xml:space="preserve">Date of certificate (should not be earlier than </t>
    </r>
    <r>
      <rPr>
        <b/>
        <sz val="11"/>
        <rFont val="Arial"/>
        <family val="2"/>
      </rPr>
      <t>3 months</t>
    </r>
    <r>
      <rPr>
        <sz val="11"/>
        <rFont val="Arial"/>
        <family val="2"/>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</si>
  <si>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9.3(p)(ii)]</t>
    </r>
  </si>
  <si>
    <t>BID FORM (First Envelope)</t>
  </si>
  <si>
    <t>II</t>
  </si>
  <si>
    <t>I</t>
  </si>
  <si>
    <t>[Note: Bidder to note that in case no option is selected, in such a case, the payment due on shipment shall be made by the Employer directly to the bidder in the event of award.]</t>
  </si>
  <si>
    <t>(Details in respect of Indian Agent)</t>
  </si>
  <si>
    <t>Services to be rendered by the Indian agent:</t>
  </si>
  <si>
    <t>Indian agent’s Income-tax Permanent Account Number:</t>
  </si>
  <si>
    <t>Bidder’s Income-tax Permanent Account Number in the Employer’s Country:</t>
  </si>
  <si>
    <t>(iii)</t>
  </si>
  <si>
    <t>(iv)</t>
  </si>
  <si>
    <t>Name and Address of the Indian Agent:</t>
  </si>
  <si>
    <t>(Declaration regarding Social Accountability)</t>
  </si>
  <si>
    <t>Printed Name :</t>
  </si>
  <si>
    <t>Designation :</t>
  </si>
  <si>
    <t>Date      :</t>
  </si>
  <si>
    <t>Place      :</t>
  </si>
  <si>
    <t>(Additional Information)</t>
  </si>
  <si>
    <t>: Attachments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</si>
  <si>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</si>
  <si>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</si>
  <si>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</si>
  <si>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</si>
  <si>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</si>
  <si>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</si>
  <si>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</si>
  <si>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</si>
  <si>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</si>
  <si>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</si>
  <si>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</si>
  <si>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</si>
  <si>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</si>
  <si>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</si>
  <si>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</si>
  <si>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</si>
  <si>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</si>
  <si>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</si>
  <si>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</si>
  <si>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</si>
  <si>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</si>
  <si>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</si>
  <si>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</si>
  <si>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</si>
  <si>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</si>
  <si>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</si>
  <si>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</si>
  <si>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</si>
  <si>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</si>
  <si>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</si>
  <si>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</si>
  <si>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</si>
  <si>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</si>
  <si>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</si>
  <si>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</si>
  <si>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</si>
  <si>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</si>
  <si>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</si>
  <si>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</si>
  <si>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</si>
  <si>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</si>
  <si>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</si>
  <si>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</si>
  <si>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</si>
  <si>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</si>
  <si>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</si>
  <si>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</si>
  <si>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</si>
  <si>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</si>
  <si>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</si>
  <si>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</si>
  <si>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</si>
  <si>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</si>
  <si>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</si>
  <si>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</si>
  <si>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</si>
  <si>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</si>
  <si>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</si>
  <si>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</si>
  <si>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</si>
  <si>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</si>
  <si>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</si>
  <si>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</si>
  <si>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</si>
  <si>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</si>
  <si>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</si>
  <si>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</si>
  <si>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</si>
  <si>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</si>
  <si>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</si>
  <si>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</si>
  <si>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</si>
  <si>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</si>
  <si>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</si>
  <si>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</si>
  <si>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</si>
  <si>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</si>
  <si>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</si>
  <si>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</si>
  <si>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</si>
  <si>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</si>
  <si>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</si>
  <si>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Validity in months</t>
  </si>
  <si>
    <t xml:space="preserve"> </t>
  </si>
  <si>
    <t xml:space="preserve">The above amounts are in accordance with the price schedules attached herewith and are made part of this bid.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</si>
  <si>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</si>
  <si>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</si>
  <si>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</si>
  <si>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</si>
  <si>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</si>
  <si>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</si>
  <si>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</si>
  <si>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</si>
  <si>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</si>
  <si>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</si>
  <si>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</si>
  <si>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</si>
  <si>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</si>
  <si>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</si>
  <si>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</si>
  <si>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</si>
  <si>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</si>
  <si>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</si>
  <si>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</si>
  <si>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</si>
  <si>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</si>
  <si>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</si>
  <si>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(m)</t>
  </si>
  <si>
    <t>Attachment 13:</t>
  </si>
  <si>
    <t>Declaration regarding Social Accountability</t>
  </si>
  <si>
    <t>(n)</t>
  </si>
  <si>
    <t>Attachment 14:</t>
  </si>
  <si>
    <t>(o)</t>
  </si>
  <si>
    <t>Attachment 15:</t>
  </si>
  <si>
    <t>(p)</t>
  </si>
  <si>
    <t>Attachment 16:</t>
  </si>
  <si>
    <t>Additional information</t>
  </si>
  <si>
    <t>(q)</t>
  </si>
  <si>
    <t>Attachment 17:</t>
  </si>
  <si>
    <t>We have read the provisions in the Bidding Documents regarding furnishing the option for mode of payment due on shipment (either through irrevocable confirmed ‘Letter of Credit’ or through ‘direct payment’). Accordingly, as per ITB Clause 9.3 as provided in Section BDS, Section III, Vol.-I of the Bidding Documents, we hereby confirm to opt the following:</t>
  </si>
  <si>
    <t>Integrity Pact is annexed herewith this Volume.</t>
  </si>
  <si>
    <r>
      <t xml:space="preserve">Specify type of Bidder                  
</t>
    </r>
    <r>
      <rPr>
        <i/>
        <sz val="11"/>
        <rFont val="Arial"/>
        <family val="2"/>
      </rPr>
      <t>[Select from drop down menu]</t>
    </r>
  </si>
  <si>
    <r>
      <t xml:space="preserve">Country of Origin of Bidder                  
</t>
    </r>
    <r>
      <rPr>
        <i/>
        <sz val="11"/>
        <rFont val="Arial"/>
        <family val="2"/>
      </rPr>
      <t>[Select from drop down menu]</t>
    </r>
  </si>
  <si>
    <t>Foreign Entity</t>
  </si>
  <si>
    <t>Indian Entity</t>
  </si>
  <si>
    <t>A) Outdoor Equipment:</t>
  </si>
  <si>
    <t>ii) Material Component (Refer Clause Appendix-2 of Conditions of Contract, Vol-I)</t>
  </si>
  <si>
    <t>a) L.T.Transformer</t>
  </si>
  <si>
    <t>e =</t>
  </si>
  <si>
    <t>a + b + c + d +e  = 0.65 to 0.73</t>
  </si>
  <si>
    <r>
      <t>The number of units of the currency of the index (or the currency of the country of index if there is no currency attached to the index), which is equivalent to one unit of the bid currency as on 7 days prior to the date of bid opening (Z</t>
    </r>
    <r>
      <rPr>
        <vertAlign val="subscript"/>
        <sz val="11"/>
        <rFont val="Arial"/>
        <family val="2"/>
      </rPr>
      <t>0</t>
    </r>
    <r>
      <rPr>
        <sz val="11"/>
        <rFont val="Arial"/>
        <family val="2"/>
      </rPr>
      <t>) :</t>
    </r>
  </si>
  <si>
    <t>b) Capacitive Voltage Transformer</t>
  </si>
  <si>
    <t xml:space="preserve">(should be between 0.20 to 0.30) of the equipment component. </t>
  </si>
  <si>
    <t>a + b + c + d + e+ l = 0.85</t>
  </si>
  <si>
    <t>c) Surge Arrester</t>
  </si>
  <si>
    <t>B) Substation Structure:</t>
  </si>
  <si>
    <t>a) Lattice Steel Structure &amp; Pipe Structures(including bolts &amp; nuts, washers &amp; foundation bolts)</t>
  </si>
  <si>
    <t>Note: Indices should be internationally recognized Published Price indices.</t>
  </si>
  <si>
    <t>Take print out of first page on a Non-judicial stamp paper of Rs. 100/-(Indian Bidders) or on company letterhead( Foreign Bidders)  and other seven pages on plain A4 size paper. Such two sets shall be prepared by the bidder.</t>
  </si>
  <si>
    <t>Name of the Proposed Associate=</t>
  </si>
  <si>
    <t>a=</t>
  </si>
  <si>
    <t>b=</t>
  </si>
  <si>
    <t>c=</t>
  </si>
  <si>
    <t>d=</t>
  </si>
  <si>
    <t>e=</t>
  </si>
  <si>
    <t>a + b + c + d +e= 0.55 to 0.65</t>
  </si>
  <si>
    <t>a + b + c + d +e = 0.55 to 0.65</t>
  </si>
  <si>
    <t>Structural Steel(a)=</t>
  </si>
  <si>
    <t>Electrolytic Zinc(b)=</t>
  </si>
  <si>
    <t>Labour(l)=</t>
  </si>
  <si>
    <t>pass</t>
  </si>
  <si>
    <t>Further, we hereby confirm that except as mentioned in the Schedule – 6 (Alternative, Deviations and Exceptions to the Provisions) hereof, forming part of our First Envelope :</t>
  </si>
  <si>
    <t>ATTACHMENT-17 (Rev-1)</t>
  </si>
  <si>
    <t xml:space="preserve">We have submitted the bid as :
[Tick whichever is applicable. {Read in conjunction with Annexure-A (BDS), Vol.-I}]
</t>
  </si>
  <si>
    <t>yes</t>
  </si>
  <si>
    <t>no</t>
  </si>
  <si>
    <t>b) completion (Receipt at final destination Site)</t>
  </si>
  <si>
    <t xml:space="preserve">Dear Ladies and/or Gentlemen,
We conform that the equipments offered shall have minimum performance specified in Technical Specification. We further guarantee the performance/efficiency of the goods in response to the Technical Specifications. 
</t>
  </si>
  <si>
    <r>
      <t xml:space="preserve">The documentary evidence that we are eligible to bid in  accordance with ITB Clause 2. Further, in terms of ITB Clause 9.3(c) &amp; (e), the qualification data has been furnished as per your format enclosed with the bidding documents [Attachment – 3(QR)]. </t>
    </r>
    <r>
      <rPr>
        <sz val="11"/>
        <rFont val="Arial"/>
        <family val="2"/>
      </rPr>
      <t xml:space="preserve">
</t>
    </r>
  </si>
  <si>
    <t xml:space="preserve">GCC 24  </t>
  </si>
  <si>
    <t xml:space="preserve">GCC 25  </t>
  </si>
  <si>
    <t xml:space="preserve">GCC 35  </t>
  </si>
  <si>
    <t xml:space="preserve">GCC 36  </t>
  </si>
  <si>
    <t xml:space="preserve">(For Attachments 2 Bidders may use their own proforma for furnishing the required information with the bid).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</si>
  <si>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</si>
  <si>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 xml:space="preserve">Attachment 1 Bid Security : To be submitted as per proforma provided in the Bidding Documents. </t>
  </si>
  <si>
    <t>Attachment 8 Manufacturer’s Authorisation Form : To be furnished as per proforma provided in the Bidding Documents, on the letter head of the each Manufactures proposed to supply main items. This attachment is not included here.</t>
  </si>
  <si>
    <t>Attachments  3(QR),  4, 4(A), 5, 6, 9, 10, 11, 12, 13, 14, 15, 16, 17, 18 &amp; 19 and Bid Form for 1st Envelope are included here.</t>
  </si>
  <si>
    <t>(1)Qualified Manufacturer of ERS</t>
  </si>
  <si>
    <t>Name of Bidder</t>
  </si>
  <si>
    <t xml:space="preserve">Bid Form (First Envelope) </t>
  </si>
  <si>
    <t>Establishment of Electrical/Electronic diagnostic and calibration (EDC) Lab for R&amp;D Centre at Manesar, Gurgaon</t>
  </si>
  <si>
    <t>Bidder's Name &amp; Address</t>
  </si>
  <si>
    <t>AABBABABBBAD</t>
  </si>
  <si>
    <t>For our Qulaifying Requiremnt Data, please refer schedule -QR of this volume</t>
  </si>
  <si>
    <t>We hereby furnish the details of the items/ sub-assemblies, we propose to buy for the purpose of furnishing and installation of the subject package</t>
  </si>
  <si>
    <t>ATTACHMENT-17</t>
  </si>
  <si>
    <t>NOT APPLICABLE</t>
  </si>
  <si>
    <t xml:space="preserve">Detailed Engineering and drawing submission
</t>
  </si>
  <si>
    <t>a) commencement</t>
  </si>
  <si>
    <t xml:space="preserve">Shipments &amp; Delivery 
</t>
  </si>
  <si>
    <t xml:space="preserve"> The details of the items, components, raw material, services which is proposed to bought/availed from Micro and Small Enterprises for the purpose of completion of works.</t>
  </si>
  <si>
    <t xml:space="preserve">Attachment 5A: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</si>
  <si>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</si>
  <si>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</si>
  <si>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</si>
  <si>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</si>
  <si>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ATTACHMENT-5A</t>
  </si>
  <si>
    <t>Are You Micro and Small Enterprise ?</t>
  </si>
  <si>
    <t>Enter Name of Registration Authority</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</si>
  <si>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t>
  </si>
  <si>
    <t>Accordingly, 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</si>
  <si>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</si>
  <si>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t>
  </si>
  <si>
    <t>We further declare that any misrepresentation or submission of false/forged documents/information in this regard shall be dealt with as per the provisions of the Integrity Pact and/or the Bidding Documents and/or POWERGRID’s policy and procedures.</t>
  </si>
  <si>
    <t>Date of joining and designation in our organisation*</t>
  </si>
  <si>
    <t xml:space="preserve">Note:
1. “Code of Business Conduct and Ethics for Senior Management Personnel” and “Code of Business Conduct and Ethics for Board Members” are available on POWERGRID’s website https://www.powergridindia.com. </t>
  </si>
  <si>
    <t>2. The information in similar format should be furnished for each partner of joint venture in case of joint venture bid.</t>
  </si>
  <si>
    <t xml:space="preserve">3. In case bidder has furnished no details on ex-employees of POWERGRID or has left blank or has indicated ‘-‘ against the same, it shall be deemed that they have not employed any such person in their organization.   </t>
  </si>
  <si>
    <t xml:space="preserve">Attachment 18: </t>
  </si>
  <si>
    <t>( r)</t>
  </si>
  <si>
    <t>Declaration of Tax exemptions, reductions, allowance or benefits.</t>
  </si>
  <si>
    <t>(s)</t>
  </si>
  <si>
    <t xml:space="preserve">Attachment 19: </t>
  </si>
  <si>
    <t>(Declaration of Key Managerial Person jointly with Power of Attorney holder) is attached herewith</t>
  </si>
  <si>
    <t>AAABAAAAABAD</t>
  </si>
  <si>
    <t>Supply of Goods Portion:</t>
  </si>
  <si>
    <t>GSTIN Numbers</t>
  </si>
  <si>
    <t xml:space="preserve">GSTIN in the Sates/UT from where the supply of goods take place </t>
  </si>
  <si>
    <t>Name of the States/UT</t>
  </si>
  <si>
    <t>GSTIN number</t>
  </si>
  <si>
    <t>(v)</t>
  </si>
  <si>
    <t>(vi)</t>
  </si>
  <si>
    <t>7.       </t>
  </si>
  <si>
    <t>8.       </t>
  </si>
  <si>
    <t>9.       </t>
  </si>
  <si>
    <t>(vii)</t>
  </si>
  <si>
    <t>(viii)</t>
  </si>
  <si>
    <t>(ix)</t>
  </si>
  <si>
    <t>(x)</t>
  </si>
  <si>
    <t>(xi)</t>
  </si>
  <si>
    <t>(xii)</t>
  </si>
  <si>
    <r>
      <t xml:space="preserve">100% of applicable Taxes and Duties </t>
    </r>
    <r>
      <rPr>
        <b/>
        <sz val="11"/>
        <rFont val="Arial"/>
        <family val="2"/>
      </rPr>
      <t>i.e. GST,</t>
    </r>
    <r>
      <rPr>
        <sz val="11"/>
        <rFont val="Arial"/>
        <family val="2"/>
      </rPr>
      <t xml:space="preserve"> which are payable by the Purchaser under the Contract, shall be reimbursed by the Purchaser  on production of satisfactory documentary evidence by the Supplier in accordance with the provisions of the Bidding Documents.</t>
    </r>
  </si>
  <si>
    <r>
      <t xml:space="preserve">We further understand that notwithstanding 4.0 above, in case of award on us, you shall also bear and pay/reimburse to us,  </t>
    </r>
    <r>
      <rPr>
        <b/>
        <sz val="11"/>
        <rFont val="Arial"/>
        <family val="2"/>
      </rPr>
      <t>GST</t>
    </r>
    <r>
      <rPr>
        <sz val="11"/>
        <rFont val="Arial"/>
        <family val="2"/>
      </rPr>
      <t xml:space="preserve"> in respect of </t>
    </r>
    <r>
      <rPr>
        <b/>
        <sz val="11"/>
        <rFont val="Arial"/>
        <family val="2"/>
      </rPr>
      <t>supplies by us to you</t>
    </r>
    <r>
      <rPr>
        <sz val="11"/>
        <rFont val="Arial"/>
        <family val="2"/>
      </rPr>
      <t xml:space="preserve">, imposed on the Goods including </t>
    </r>
    <r>
      <rPr>
        <b/>
        <sz val="11"/>
        <rFont val="Arial"/>
        <family val="2"/>
      </rPr>
      <t>Type Test charges for Type test to be conducted</t>
    </r>
    <r>
      <rPr>
        <sz val="11"/>
        <rFont val="Arial"/>
        <family val="2"/>
      </rPr>
      <t xml:space="preserve"> specified in Schedule No. 1 </t>
    </r>
    <r>
      <rPr>
        <b/>
        <sz val="11"/>
        <rFont val="Arial"/>
        <family val="2"/>
      </rPr>
      <t>of</t>
    </r>
    <r>
      <rPr>
        <sz val="11"/>
        <rFont val="Arial"/>
        <family val="2"/>
      </rPr>
      <t xml:space="preserve"> the Price Schedule in Second Envelope, by the Indian Laws. </t>
    </r>
  </si>
  <si>
    <t>We confirm that we have also registered/we shall also get registered in the GST Network with a GSTIN, in all the states from which we shall make our supply of goods.</t>
  </si>
  <si>
    <t xml:space="preserve">We declare that we have studied clause GCC 2.1 relating to mode of contracting for Domestic Bidders and we are making this proposal with a stipulation that you shall award us the two separate Contracts viz ‘First Contract’ for ex-works supply of Goods including Type testing to be conducted  and  ‘Second Contract’ for providing all the services i.e. inland transportation for delivery at site,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</si>
  <si>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Quantity proposed to be sub-contracted</t>
  </si>
  <si>
    <t>( Sub-contracted Items)</t>
  </si>
  <si>
    <t>(Sub-contracted Items)</t>
  </si>
  <si>
    <r>
      <t>Filled up information regarding Price Adjustment Data as per the format enclosed in the bidding documents [</t>
    </r>
    <r>
      <rPr>
        <b/>
        <sz val="11"/>
        <rFont val="Arial"/>
        <family val="2"/>
      </rPr>
      <t>Firm &amp; Fixed price</t>
    </r>
    <r>
      <rPr>
        <sz val="11"/>
        <rFont val="Arial"/>
        <family val="2"/>
      </rPr>
      <t>]</t>
    </r>
  </si>
  <si>
    <t>(t)</t>
  </si>
  <si>
    <t>(u)</t>
  </si>
  <si>
    <t xml:space="preserve">Attachment 20: </t>
  </si>
  <si>
    <t xml:space="preserve">Attachment 21: </t>
  </si>
  <si>
    <t>(w)</t>
  </si>
  <si>
    <t xml:space="preserve">Attachment 22: </t>
  </si>
  <si>
    <t xml:space="preserve">Declaration </t>
  </si>
  <si>
    <t>3(a)           </t>
  </si>
  <si>
    <t>3(b)</t>
  </si>
  <si>
    <r>
      <rPr>
        <b/>
        <sz val="12"/>
        <rFont val="Book Antiqua"/>
        <family val="1"/>
      </rPr>
      <t xml:space="preserve">Are you a MSE owned by SC/ST* entrepreneurs in line with Public Procurement Policy for Micro and Small Enterprises (MSEs) order 2012 including subsequent amendment/notification/order </t>
    </r>
    <r>
      <rPr>
        <sz val="12"/>
        <rFont val="Book Antiqua"/>
        <family val="1"/>
      </rPr>
      <t xml:space="preserve">
</t>
    </r>
    <r>
      <rPr>
        <i/>
        <sz val="12"/>
        <rFont val="Book Antiqua"/>
        <family val="1"/>
      </rPr>
      <t xml:space="preserve">
</t>
    </r>
    <r>
      <rPr>
        <i/>
        <u/>
        <sz val="12"/>
        <rFont val="Book Antiqua"/>
        <family val="1"/>
      </rPr>
      <t xml:space="preserve">Note: </t>
    </r>
    <r>
      <rPr>
        <i/>
        <sz val="12"/>
        <rFont val="Book Antiqua"/>
        <family val="1"/>
      </rPr>
      <t>Documentary evidence is to be attached. Please refer remarks at the end of the attachment.</t>
    </r>
    <r>
      <rPr>
        <sz val="12"/>
        <rFont val="Book Antiqua"/>
        <family val="1"/>
      </rPr>
      <t xml:space="preserve">
</t>
    </r>
  </si>
  <si>
    <t>3(c)</t>
  </si>
  <si>
    <t>If 3(b) is ‘Yes’ please mention whether you are (Proprietary MSE/ Partnership MSE/ Private Limited Company) owned by SC/ST entrepreneurs</t>
  </si>
  <si>
    <t>Remarks:
*The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</si>
  <si>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</si>
  <si>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</si>
  <si>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</si>
  <si>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r>
      <rPr>
        <b/>
        <u/>
        <sz val="12"/>
        <rFont val="Book Antiqua"/>
        <family val="1"/>
      </rPr>
      <t>Documentary evidence:</t>
    </r>
    <r>
      <rPr>
        <b/>
        <sz val="12"/>
        <rFont val="Book Antiqua"/>
        <family val="1"/>
      </rPr>
      <t xml:space="preserve"> Please provide scanned copy(ies) of the SC/ST certificate(s) issued by District Authority as applicable for SC/ST MSE category as per (a), (b) or (c) above.</t>
    </r>
  </si>
  <si>
    <t xml:space="preserve">Or
documentary evidence in support of exemption of Bid Security, in separate envelope in accordance with clause 13.1 of  ITB, Section-II
</t>
  </si>
  <si>
    <r>
      <t>Price Adjustment [</t>
    </r>
    <r>
      <rPr>
        <b/>
        <sz val="11"/>
        <rFont val="Arial"/>
        <family val="2"/>
      </rPr>
      <t>FIRM &amp; FIXED</t>
    </r>
    <r>
      <rPr>
        <sz val="11"/>
        <rFont val="Arial"/>
        <family val="2"/>
      </rPr>
      <t>]</t>
    </r>
  </si>
  <si>
    <t>Composite Insulator Packages - CIS02 for 765kV Transmission Lines associated with Transmission scheme for solar energy zones in Rajasthan</t>
  </si>
  <si>
    <t>SPEC. NO.:CC-CS/912-NR1/INS-3964/3/G7</t>
  </si>
  <si>
    <t>Option for Initial Advance (either Interest Bearing Initial Advance or No Initial Advance), Information for GSTIN, e-payment, PF details and declaration regarding Micro/Small &amp; Medium Enterprises, Women Enterprises</t>
  </si>
  <si>
    <t>3(d)</t>
  </si>
  <si>
    <r>
      <rPr>
        <b/>
        <sz val="12"/>
        <rFont val="Book Antiqua"/>
        <family val="1"/>
      </rP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sz val="12"/>
        <rFont val="Book Antiqua"/>
        <family val="1"/>
      </rPr>
      <t xml:space="preserve">
</t>
    </r>
    <r>
      <rPr>
        <i/>
        <sz val="12"/>
        <rFont val="Book Antiqua"/>
        <family val="1"/>
      </rPr>
      <t xml:space="preserve">
</t>
    </r>
    <r>
      <rPr>
        <i/>
        <u/>
        <sz val="12"/>
        <rFont val="Book Antiqua"/>
        <family val="1"/>
      </rPr>
      <t xml:space="preserve">Note: </t>
    </r>
    <r>
      <rPr>
        <i/>
        <sz val="12"/>
        <rFont val="Book Antiqua"/>
        <family val="1"/>
      </rPr>
      <t>Documentary evidence is to be attached. Please refer remarks at the end of the attachment.</t>
    </r>
    <r>
      <rPr>
        <sz val="12"/>
        <rFont val="Book Antiqua"/>
        <family val="1"/>
      </rPr>
      <t xml:space="preserve">
</t>
    </r>
  </si>
  <si>
    <t>Online Payment</t>
  </si>
  <si>
    <t>Insulator Package CIS02</t>
  </si>
  <si>
    <t>Compliance to the process related to the e-RA Terms &amp; Conditions and the Business Rules governing the e-RA - NOT APPLICABLE</t>
  </si>
  <si>
    <t>Option for Initial Advance (either Interest Bearing Initial Advance or No Initial Advance), Information for GSTIN, e-payment, PF details and declaration regarding Micro/Small &amp; Medium Enterprises, Women Enterprises.</t>
  </si>
  <si>
    <t>rev2</t>
  </si>
  <si>
    <t xml:space="preserve">Affidavit of Self certification regarding Minimum Local Content in line with PPP-MII order and MoP Order December 2018,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</si>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</sst>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78">
    <font>
      <sz val="10"/>
      <name val="Book Antiqua"/>
    </font>
    <font>
      <sz val="10"/>
      <name val="Book Antiqua"/>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10"/>
      <color indexed="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2"/>
      <color indexed="12"/>
      <name val="Arial"/>
      <family val="2"/>
    </font>
    <font>
      <sz val="10"/>
      <color indexed="9"/>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1"/>
      <color indexed="50"/>
      <name val="Arial"/>
      <family val="2"/>
    </font>
    <font>
      <sz val="9"/>
      <name val="Arial"/>
      <family val="2"/>
    </font>
    <font>
      <sz val="10"/>
      <name val="Arial"/>
      <family val="2"/>
    </font>
    <font>
      <i/>
      <sz val="11"/>
      <name val="Arial"/>
      <family val="2"/>
    </font>
    <font>
      <b/>
      <i/>
      <sz val="11"/>
      <color indexed="13"/>
      <name val="Arial"/>
      <family val="2"/>
    </font>
    <font>
      <b/>
      <i/>
      <sz val="11"/>
      <name val="Arial"/>
      <family val="2"/>
    </font>
    <font>
      <b/>
      <sz val="10"/>
      <name val="Arial"/>
      <family val="2"/>
    </font>
    <font>
      <b/>
      <u/>
      <sz val="10"/>
      <name val="Arial"/>
      <family val="2"/>
    </font>
    <font>
      <b/>
      <sz val="11"/>
      <color indexed="9"/>
      <name val="Arial"/>
      <family val="2"/>
    </font>
    <font>
      <b/>
      <sz val="14"/>
      <color indexed="12"/>
      <name val="Arial"/>
      <family val="2"/>
    </font>
    <font>
      <b/>
      <sz val="11"/>
      <color indexed="12"/>
      <name val="Arial"/>
      <family val="2"/>
    </font>
    <font>
      <b/>
      <u/>
      <sz val="11"/>
      <name val="Arial"/>
      <family val="2"/>
    </font>
    <font>
      <b/>
      <sz val="11"/>
      <color indexed="20"/>
      <name val="Arial"/>
      <family val="2"/>
    </font>
    <font>
      <sz val="11"/>
      <color indexed="12"/>
      <name val="Arial"/>
      <family val="2"/>
    </font>
    <font>
      <b/>
      <sz val="22"/>
      <color indexed="12"/>
      <name val="Arial"/>
      <family val="2"/>
    </font>
    <font>
      <b/>
      <sz val="12"/>
      <color indexed="12"/>
      <name val="Arial"/>
      <family val="2"/>
    </font>
    <font>
      <b/>
      <u/>
      <sz val="12"/>
      <name val="Arial"/>
      <family val="2"/>
    </font>
    <font>
      <sz val="12"/>
      <color indexed="9"/>
      <name val="Arial"/>
      <family val="2"/>
    </font>
    <font>
      <sz val="14"/>
      <color indexed="9"/>
      <name val="Arial"/>
      <family val="2"/>
    </font>
    <font>
      <b/>
      <sz val="11.5"/>
      <name val="Arial"/>
      <family val="2"/>
    </font>
    <font>
      <u/>
      <sz val="11"/>
      <color indexed="12"/>
      <name val="Arial"/>
      <family val="2"/>
    </font>
    <font>
      <i/>
      <sz val="11"/>
      <color indexed="12"/>
      <name val="Arial"/>
      <family val="2"/>
    </font>
    <font>
      <b/>
      <sz val="14"/>
      <name val="Arial"/>
      <family val="2"/>
    </font>
    <font>
      <b/>
      <i/>
      <sz val="10"/>
      <name val="Arial"/>
      <family val="2"/>
    </font>
    <font>
      <b/>
      <sz val="11"/>
      <color indexed="10"/>
      <name val="Arial"/>
      <family val="2"/>
    </font>
    <font>
      <b/>
      <sz val="10"/>
      <name val="Book Antiqua"/>
      <family val="1"/>
    </font>
    <font>
      <sz val="11"/>
      <color indexed="9"/>
      <name val="Book Antiqua"/>
      <family val="1"/>
    </font>
    <font>
      <b/>
      <i/>
      <sz val="11"/>
      <name val="Book Antiqua"/>
      <family val="1"/>
    </font>
    <font>
      <i/>
      <sz val="11"/>
      <name val="Book Antiqua"/>
      <family val="1"/>
    </font>
    <font>
      <i/>
      <sz val="11"/>
      <color indexed="8"/>
      <name val="Book Antiqua"/>
      <family val="1"/>
    </font>
    <font>
      <b/>
      <i/>
      <sz val="11"/>
      <color indexed="8"/>
      <name val="Book Antiqua"/>
      <family val="1"/>
    </font>
    <font>
      <b/>
      <u/>
      <sz val="12"/>
      <name val="Book Antiqua"/>
      <family val="1"/>
    </font>
    <font>
      <b/>
      <sz val="10"/>
      <color indexed="9"/>
      <name val="Arial"/>
      <family val="2"/>
    </font>
    <font>
      <sz val="8"/>
      <name val="Book Antiqua"/>
      <family val="1"/>
    </font>
    <font>
      <i/>
      <sz val="10"/>
      <name val="Arial"/>
      <family val="2"/>
    </font>
    <font>
      <u/>
      <sz val="11"/>
      <name val="Arial"/>
      <family val="2"/>
    </font>
    <font>
      <i/>
      <sz val="9"/>
      <name val="Arial"/>
      <family val="2"/>
    </font>
    <font>
      <b/>
      <sz val="18"/>
      <name val="Arial"/>
      <family val="2"/>
    </font>
    <font>
      <vertAlign val="subscript"/>
      <sz val="11"/>
      <name val="Arial"/>
      <family val="2"/>
    </font>
    <font>
      <i/>
      <sz val="10"/>
      <name val="Book Antiqua"/>
      <family val="1"/>
    </font>
    <font>
      <sz val="9"/>
      <color indexed="81"/>
      <name val="Tahoma"/>
      <family val="2"/>
    </font>
    <font>
      <b/>
      <sz val="9"/>
      <color indexed="81"/>
      <name val="Tahoma"/>
      <family val="2"/>
    </font>
    <font>
      <sz val="11"/>
      <color theme="0"/>
      <name val="Book Antiqua"/>
      <family val="1"/>
    </font>
    <font>
      <sz val="8"/>
      <color rgb="FF000000"/>
      <name val="Tahoma"/>
      <family val="2"/>
    </font>
    <font>
      <i/>
      <u/>
      <sz val="12"/>
      <name val="Book Antiqua"/>
      <family val="1"/>
    </font>
  </fonts>
  <fills count="10">
    <fill>
      <patternFill patternType="none"/>
    </fill>
    <fill>
      <patternFill patternType="gray125"/>
    </fill>
    <fill>
      <patternFill patternType="solid">
        <fgColor indexed="52"/>
        <bgColor indexed="64"/>
      </patternFill>
    </fill>
    <fill>
      <patternFill patternType="solid">
        <fgColor indexed="42"/>
        <bgColor indexed="64"/>
      </patternFill>
    </fill>
    <fill>
      <patternFill patternType="solid">
        <fgColor indexed="11"/>
        <bgColor indexed="64"/>
      </patternFill>
    </fill>
    <fill>
      <patternFill patternType="solid">
        <fgColor indexed="47"/>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FFFF00"/>
        <bgColor indexed="64"/>
      </patternFill>
    </fill>
  </fills>
  <borders count="9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hair">
        <color indexed="64"/>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44">
    <xf numFmtId="0" fontId="0" fillId="0" borderId="0"/>
    <xf numFmtId="9" fontId="9" fillId="0" borderId="0"/>
    <xf numFmtId="164" fontId="10" fillId="0" borderId="0" applyFont="0" applyFill="0" applyBorder="0" applyAlignment="0" applyProtection="0"/>
    <xf numFmtId="165" fontId="10"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0" fontId="11" fillId="0" borderId="0"/>
    <xf numFmtId="43" fontId="1" fillId="0" borderId="0" applyFont="0" applyFill="0" applyBorder="0" applyAlignment="0" applyProtection="0"/>
    <xf numFmtId="168" fontId="10" fillId="0" borderId="0"/>
    <xf numFmtId="168" fontId="10" fillId="0" borderId="0"/>
    <xf numFmtId="168" fontId="10" fillId="0" borderId="0"/>
    <xf numFmtId="168" fontId="10" fillId="0" borderId="0"/>
    <xf numFmtId="168" fontId="10" fillId="0" borderId="0"/>
    <xf numFmtId="168" fontId="10" fillId="0" borderId="0"/>
    <xf numFmtId="168" fontId="10" fillId="0" borderId="0"/>
    <xf numFmtId="168" fontId="10" fillId="0" borderId="0"/>
    <xf numFmtId="43" fontId="35" fillId="0" borderId="0" applyFont="0" applyFill="0" applyBorder="0" applyAlignment="0" applyProtection="0"/>
    <xf numFmtId="169" fontId="12"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37" fontId="15" fillId="0" borderId="0"/>
    <xf numFmtId="170" fontId="10" fillId="0" borderId="0"/>
    <xf numFmtId="0" fontId="19" fillId="0" borderId="0"/>
    <xf numFmtId="0" fontId="10" fillId="0" borderId="0"/>
    <xf numFmtId="0" fontId="10" fillId="0" borderId="0"/>
    <xf numFmtId="0" fontId="35" fillId="0" borderId="0"/>
    <xf numFmtId="0" fontId="7" fillId="0" borderId="0"/>
    <xf numFmtId="0" fontId="19" fillId="0" borderId="0"/>
    <xf numFmtId="0" fontId="10" fillId="0" borderId="0"/>
    <xf numFmtId="0" fontId="31" fillId="0" borderId="0"/>
    <xf numFmtId="0" fontId="19" fillId="0" borderId="0"/>
    <xf numFmtId="0" fontId="7" fillId="0" borderId="0"/>
    <xf numFmtId="0" fontId="19" fillId="0" borderId="0"/>
    <xf numFmtId="0" fontId="35" fillId="0" borderId="0"/>
    <xf numFmtId="0" fontId="10" fillId="0" borderId="0"/>
    <xf numFmtId="0" fontId="7" fillId="0" borderId="0"/>
    <xf numFmtId="0" fontId="7" fillId="0" borderId="0"/>
    <xf numFmtId="0" fontId="35" fillId="0" borderId="0"/>
    <xf numFmtId="0" fontId="35" fillId="0" borderId="0"/>
    <xf numFmtId="0" fontId="16" fillId="0" borderId="0" applyFont="0"/>
    <xf numFmtId="0" fontId="17" fillId="0" borderId="0" applyNumberFormat="0" applyFill="0" applyBorder="0" applyAlignment="0" applyProtection="0">
      <alignment vertical="top"/>
      <protection locked="0"/>
    </xf>
    <xf numFmtId="0" fontId="18" fillId="0" borderId="0"/>
  </cellStyleXfs>
  <cellXfs count="1160">
    <xf numFmtId="0" fontId="0" fillId="0" borderId="0" xfId="0"/>
    <xf numFmtId="0" fontId="19" fillId="0" borderId="0" xfId="24" applyAlignment="1" applyProtection="1">
      <alignment vertical="top"/>
      <protection hidden="1"/>
    </xf>
    <xf numFmtId="0" fontId="19" fillId="0" borderId="0" xfId="24" applyProtection="1">
      <protection hidden="1"/>
    </xf>
    <xf numFmtId="0" fontId="3" fillId="0" borderId="0" xfId="24" applyFont="1" applyAlignment="1" applyProtection="1">
      <alignment horizontal="justify" vertical="top"/>
      <protection hidden="1"/>
    </xf>
    <xf numFmtId="0" fontId="3" fillId="0" borderId="0" xfId="24" applyFont="1" applyBorder="1" applyAlignment="1" applyProtection="1">
      <alignment horizontal="justify" vertical="top" wrapText="1"/>
      <protection hidden="1"/>
    </xf>
    <xf numFmtId="0" fontId="3" fillId="0" borderId="0" xfId="24" applyFont="1" applyAlignment="1" applyProtection="1">
      <alignment vertical="top"/>
      <protection hidden="1"/>
    </xf>
    <xf numFmtId="0" fontId="3" fillId="0" borderId="0" xfId="24" applyFont="1" applyBorder="1" applyAlignment="1" applyProtection="1">
      <alignment vertical="top"/>
      <protection hidden="1"/>
    </xf>
    <xf numFmtId="0" fontId="3" fillId="0" borderId="0" xfId="24" applyFont="1" applyBorder="1" applyAlignment="1" applyProtection="1">
      <alignment horizontal="right" vertical="top"/>
      <protection hidden="1"/>
    </xf>
    <xf numFmtId="0" fontId="24" fillId="0" borderId="0" xfId="24" applyFont="1" applyProtection="1">
      <protection hidden="1"/>
    </xf>
    <xf numFmtId="0" fontId="3" fillId="0" borderId="0" xfId="24" applyFont="1" applyProtection="1">
      <protection hidden="1"/>
    </xf>
    <xf numFmtId="0" fontId="3" fillId="0" borderId="0" xfId="24" applyFont="1" applyAlignment="1" applyProtection="1">
      <alignment horizontal="justify"/>
      <protection hidden="1"/>
    </xf>
    <xf numFmtId="0" fontId="6" fillId="0" borderId="0" xfId="24" applyFont="1" applyAlignment="1" applyProtection="1">
      <alignment horizontal="justify"/>
      <protection hidden="1"/>
    </xf>
    <xf numFmtId="0" fontId="3" fillId="0" borderId="0" xfId="24" quotePrefix="1" applyFont="1" applyAlignment="1" applyProtection="1">
      <alignment vertical="top"/>
      <protection hidden="1"/>
    </xf>
    <xf numFmtId="0" fontId="3" fillId="0" borderId="0" xfId="24" applyFont="1" applyAlignment="1" applyProtection="1">
      <alignment horizontal="justify" vertical="top" wrapText="1"/>
      <protection hidden="1"/>
    </xf>
    <xf numFmtId="0" fontId="3" fillId="0" borderId="0" xfId="24" applyFont="1" applyAlignment="1" applyProtection="1">
      <alignment horizontal="center" vertical="center"/>
      <protection hidden="1"/>
    </xf>
    <xf numFmtId="0" fontId="3" fillId="0" borderId="0" xfId="24" applyFont="1" applyAlignment="1" applyProtection="1">
      <alignment horizontal="left"/>
      <protection hidden="1"/>
    </xf>
    <xf numFmtId="0" fontId="3" fillId="0" borderId="0" xfId="24" applyFont="1" applyBorder="1" applyProtection="1">
      <protection hidden="1"/>
    </xf>
    <xf numFmtId="0" fontId="3" fillId="0" borderId="0" xfId="24" applyFont="1" applyBorder="1" applyAlignment="1" applyProtection="1">
      <alignment vertical="top" wrapText="1"/>
      <protection hidden="1"/>
    </xf>
    <xf numFmtId="0" fontId="6" fillId="0" borderId="0" xfId="24" applyFont="1" applyBorder="1" applyAlignment="1" applyProtection="1">
      <alignment horizontal="justify" vertical="top" wrapText="1"/>
      <protection hidden="1"/>
    </xf>
    <xf numFmtId="0" fontId="3" fillId="0" borderId="0" xfId="24" applyFont="1" applyBorder="1" applyAlignment="1" applyProtection="1">
      <alignment horizontal="justify"/>
      <protection hidden="1"/>
    </xf>
    <xf numFmtId="0" fontId="6" fillId="0" borderId="0" xfId="24" applyFont="1" applyBorder="1" applyAlignment="1" applyProtection="1">
      <alignment vertical="top" wrapText="1"/>
      <protection hidden="1"/>
    </xf>
    <xf numFmtId="15" fontId="3" fillId="0" borderId="0" xfId="24" applyNumberFormat="1" applyFont="1" applyBorder="1" applyAlignment="1" applyProtection="1">
      <alignment vertical="top"/>
      <protection hidden="1"/>
    </xf>
    <xf numFmtId="0" fontId="3" fillId="0" borderId="4" xfId="24" quotePrefix="1" applyFont="1" applyBorder="1" applyAlignment="1" applyProtection="1">
      <alignment horizontal="center" vertical="top"/>
      <protection hidden="1"/>
    </xf>
    <xf numFmtId="0" fontId="3" fillId="0" borderId="5" xfId="24" quotePrefix="1" applyFont="1" applyBorder="1" applyAlignment="1" applyProtection="1">
      <alignment horizontal="center" vertical="top"/>
      <protection hidden="1"/>
    </xf>
    <xf numFmtId="0" fontId="30" fillId="0" borderId="6" xfId="0" applyFont="1" applyBorder="1" applyAlignment="1" applyProtection="1">
      <alignment vertical="center"/>
      <protection hidden="1"/>
    </xf>
    <xf numFmtId="0" fontId="29" fillId="0" borderId="6" xfId="0" applyFont="1" applyBorder="1" applyAlignment="1" applyProtection="1">
      <alignment vertical="center"/>
      <protection hidden="1"/>
    </xf>
    <xf numFmtId="0" fontId="29" fillId="0" borderId="0" xfId="0" applyFont="1" applyProtection="1">
      <protection hidden="1"/>
    </xf>
    <xf numFmtId="0" fontId="29" fillId="0" borderId="0" xfId="0" applyFont="1" applyAlignment="1" applyProtection="1">
      <alignment vertical="center"/>
      <protection hidden="1"/>
    </xf>
    <xf numFmtId="0" fontId="32" fillId="0" borderId="0" xfId="0" applyFont="1" applyAlignment="1" applyProtection="1">
      <alignment horizontal="center" vertical="center"/>
      <protection hidden="1"/>
    </xf>
    <xf numFmtId="0" fontId="29" fillId="0" borderId="0" xfId="0" applyFont="1" applyAlignment="1" applyProtection="1">
      <alignment horizontal="justify" vertical="center"/>
      <protection hidden="1"/>
    </xf>
    <xf numFmtId="0" fontId="29" fillId="0" borderId="0" xfId="33" applyNumberFormat="1" applyFont="1" applyFill="1" applyBorder="1" applyAlignment="1" applyProtection="1">
      <alignment vertical="center"/>
      <protection hidden="1"/>
    </xf>
    <xf numFmtId="0" fontId="29" fillId="0" borderId="0" xfId="37" applyFont="1" applyBorder="1" applyAlignment="1" applyProtection="1">
      <alignment vertical="center"/>
      <protection hidden="1"/>
    </xf>
    <xf numFmtId="0" fontId="30" fillId="0" borderId="0" xfId="0" applyFont="1" applyAlignment="1" applyProtection="1">
      <alignment vertical="center"/>
      <protection hidden="1"/>
    </xf>
    <xf numFmtId="0" fontId="30" fillId="0" borderId="0" xfId="33" applyNumberFormat="1" applyFont="1" applyFill="1" applyBorder="1" applyAlignment="1" applyProtection="1">
      <alignment horizontal="left" vertical="center" indent="1"/>
      <protection hidden="1"/>
    </xf>
    <xf numFmtId="0" fontId="30" fillId="0" borderId="0" xfId="0" applyFont="1" applyAlignment="1" applyProtection="1">
      <alignment vertical="center" wrapText="1"/>
      <protection hidden="1"/>
    </xf>
    <xf numFmtId="0" fontId="29" fillId="0" borderId="0" xfId="37" applyFont="1" applyBorder="1" applyAlignment="1" applyProtection="1">
      <alignment horizontal="left" vertical="center" indent="1"/>
      <protection hidden="1"/>
    </xf>
    <xf numFmtId="0" fontId="30" fillId="0" borderId="0" xfId="37" applyFont="1" applyFill="1" applyAlignment="1" applyProtection="1">
      <alignment vertical="center"/>
      <protection hidden="1"/>
    </xf>
    <xf numFmtId="0" fontId="29" fillId="0" borderId="0" xfId="37" applyFont="1" applyFill="1" applyAlignment="1" applyProtection="1">
      <alignment vertical="center" wrapText="1"/>
      <protection hidden="1"/>
    </xf>
    <xf numFmtId="0" fontId="30" fillId="0" borderId="0" xfId="0" applyFont="1" applyAlignment="1" applyProtection="1">
      <alignment horizontal="left" vertical="center"/>
      <protection hidden="1"/>
    </xf>
    <xf numFmtId="172" fontId="30" fillId="0" borderId="0" xfId="0" applyNumberFormat="1" applyFont="1" applyAlignment="1" applyProtection="1">
      <alignment vertical="center"/>
      <protection hidden="1"/>
    </xf>
    <xf numFmtId="0" fontId="30" fillId="0" borderId="0" xfId="0" applyFont="1" applyAlignment="1" applyProtection="1">
      <alignment horizontal="right" vertical="center"/>
      <protection hidden="1"/>
    </xf>
    <xf numFmtId="0" fontId="30" fillId="0" borderId="0" xfId="0" applyFont="1" applyAlignment="1" applyProtection="1">
      <alignment horizontal="center" vertical="center"/>
      <protection hidden="1"/>
    </xf>
    <xf numFmtId="0" fontId="29" fillId="0" borderId="7" xfId="0" applyFont="1" applyBorder="1" applyAlignment="1" applyProtection="1">
      <alignment horizontal="center" vertical="center" wrapText="1"/>
      <protection hidden="1"/>
    </xf>
    <xf numFmtId="0" fontId="35" fillId="0" borderId="0" xfId="27" applyProtection="1">
      <protection hidden="1"/>
    </xf>
    <xf numFmtId="0" fontId="35" fillId="0" borderId="8" xfId="27" applyBorder="1" applyProtection="1">
      <protection hidden="1"/>
    </xf>
    <xf numFmtId="0" fontId="35" fillId="0" borderId="9" xfId="27" applyBorder="1" applyProtection="1">
      <protection hidden="1"/>
    </xf>
    <xf numFmtId="0" fontId="35" fillId="0" borderId="10" xfId="27" applyBorder="1" applyProtection="1">
      <protection hidden="1"/>
    </xf>
    <xf numFmtId="0" fontId="35" fillId="0" borderId="11" xfId="27" applyBorder="1" applyProtection="1">
      <protection hidden="1"/>
    </xf>
    <xf numFmtId="0" fontId="35" fillId="0" borderId="0" xfId="27" applyBorder="1" applyProtection="1">
      <protection hidden="1"/>
    </xf>
    <xf numFmtId="0" fontId="35" fillId="0" borderId="12" xfId="27" applyBorder="1" applyProtection="1">
      <protection hidden="1"/>
    </xf>
    <xf numFmtId="0" fontId="39" fillId="0" borderId="0" xfId="27" applyFont="1" applyAlignment="1" applyProtection="1">
      <alignment horizontal="center"/>
      <protection hidden="1"/>
    </xf>
    <xf numFmtId="0" fontId="35" fillId="0" borderId="0" xfId="35" applyBorder="1" applyAlignment="1" applyProtection="1">
      <alignment vertical="center"/>
      <protection hidden="1"/>
    </xf>
    <xf numFmtId="0" fontId="35" fillId="0" borderId="12" xfId="35" applyBorder="1" applyAlignment="1" applyProtection="1">
      <alignment vertical="center"/>
      <protection hidden="1"/>
    </xf>
    <xf numFmtId="0" fontId="35" fillId="0" borderId="0" xfId="35" applyAlignment="1" applyProtection="1">
      <alignment vertical="center"/>
      <protection hidden="1"/>
    </xf>
    <xf numFmtId="0" fontId="10" fillId="0" borderId="11" xfId="35" applyFont="1" applyFill="1" applyBorder="1" applyAlignment="1" applyProtection="1">
      <alignment vertical="center"/>
      <protection hidden="1"/>
    </xf>
    <xf numFmtId="0" fontId="35" fillId="0" borderId="0" xfId="35" applyBorder="1" applyProtection="1">
      <protection hidden="1"/>
    </xf>
    <xf numFmtId="0" fontId="35" fillId="0" borderId="12" xfId="35" applyBorder="1" applyProtection="1">
      <protection hidden="1"/>
    </xf>
    <xf numFmtId="0" fontId="35" fillId="0" borderId="0" xfId="35" applyProtection="1">
      <protection hidden="1"/>
    </xf>
    <xf numFmtId="0" fontId="10" fillId="0" borderId="0" xfId="35" applyFont="1" applyFill="1" applyBorder="1" applyAlignment="1" applyProtection="1">
      <alignment vertical="center"/>
      <protection hidden="1"/>
    </xf>
    <xf numFmtId="0" fontId="10" fillId="0" borderId="11" xfId="35" applyFont="1" applyFill="1" applyBorder="1" applyAlignment="1" applyProtection="1">
      <alignment horizontal="center" vertical="center"/>
      <protection hidden="1"/>
    </xf>
    <xf numFmtId="0" fontId="10" fillId="0" borderId="12" xfId="35" applyFont="1" applyFill="1" applyBorder="1" applyAlignment="1" applyProtection="1">
      <alignment horizontal="left" vertical="center"/>
      <protection hidden="1"/>
    </xf>
    <xf numFmtId="0" fontId="35" fillId="0" borderId="13" xfId="27" applyBorder="1" applyProtection="1">
      <protection hidden="1"/>
    </xf>
    <xf numFmtId="0" fontId="35" fillId="0" borderId="14" xfId="27" applyBorder="1" applyProtection="1">
      <protection hidden="1"/>
    </xf>
    <xf numFmtId="0" fontId="35" fillId="0" borderId="15" xfId="27" applyBorder="1" applyProtection="1">
      <protection hidden="1"/>
    </xf>
    <xf numFmtId="0" fontId="35" fillId="0" borderId="0" xfId="35" applyBorder="1" applyAlignment="1" applyProtection="1">
      <alignment horizontal="left"/>
      <protection hidden="1"/>
    </xf>
    <xf numFmtId="0" fontId="35" fillId="0" borderId="11" xfId="35" applyBorder="1" applyAlignment="1" applyProtection="1">
      <alignment horizontal="center"/>
      <protection hidden="1"/>
    </xf>
    <xf numFmtId="0" fontId="35" fillId="0" borderId="11" xfId="35" applyBorder="1" applyProtection="1">
      <protection hidden="1"/>
    </xf>
    <xf numFmtId="0" fontId="35" fillId="0" borderId="11" xfId="40" applyBorder="1" applyAlignment="1" applyProtection="1">
      <alignment horizontal="center"/>
      <protection hidden="1"/>
    </xf>
    <xf numFmtId="0" fontId="35" fillId="0" borderId="0" xfId="40" applyFont="1" applyBorder="1" applyProtection="1">
      <protection hidden="1"/>
    </xf>
    <xf numFmtId="0" fontId="35" fillId="0" borderId="7" xfId="27" applyBorder="1" applyProtection="1">
      <protection hidden="1"/>
    </xf>
    <xf numFmtId="0" fontId="35" fillId="0" borderId="0" xfId="40" applyBorder="1" applyProtection="1">
      <protection hidden="1"/>
    </xf>
    <xf numFmtId="0" fontId="35" fillId="0" borderId="16" xfId="40" applyBorder="1" applyAlignment="1" applyProtection="1">
      <alignment horizontal="center"/>
      <protection hidden="1"/>
    </xf>
    <xf numFmtId="0" fontId="35" fillId="0" borderId="17" xfId="40" applyBorder="1" applyProtection="1">
      <protection hidden="1"/>
    </xf>
    <xf numFmtId="0" fontId="35" fillId="0" borderId="17" xfId="35" applyBorder="1" applyProtection="1">
      <protection hidden="1"/>
    </xf>
    <xf numFmtId="0" fontId="35" fillId="0" borderId="18" xfId="35" applyBorder="1" applyProtection="1">
      <protection hidden="1"/>
    </xf>
    <xf numFmtId="0" fontId="40" fillId="0" borderId="0" xfId="27" applyFont="1" applyProtection="1">
      <protection hidden="1"/>
    </xf>
    <xf numFmtId="0" fontId="29" fillId="0" borderId="14" xfId="0" applyFont="1" applyBorder="1" applyAlignment="1" applyProtection="1">
      <alignment horizontal="center" vertical="center" wrapText="1"/>
      <protection hidden="1"/>
    </xf>
    <xf numFmtId="0" fontId="30" fillId="0" borderId="0" xfId="0" applyFont="1" applyAlignment="1" applyProtection="1">
      <alignment horizontal="justify" vertical="center" wrapText="1"/>
      <protection hidden="1"/>
    </xf>
    <xf numFmtId="0" fontId="29" fillId="0" borderId="0" xfId="0" applyFont="1" applyBorder="1" applyAlignment="1" applyProtection="1">
      <alignment horizontal="justify" vertical="center" wrapText="1"/>
      <protection hidden="1"/>
    </xf>
    <xf numFmtId="0" fontId="29" fillId="0" borderId="0" xfId="39" applyFont="1" applyProtection="1">
      <protection hidden="1"/>
    </xf>
    <xf numFmtId="0" fontId="29" fillId="0" borderId="19" xfId="34" applyFont="1" applyBorder="1" applyAlignment="1" applyProtection="1">
      <alignment vertical="center"/>
      <protection hidden="1"/>
    </xf>
    <xf numFmtId="0" fontId="30" fillId="0" borderId="0" xfId="34" applyFont="1" applyBorder="1" applyAlignment="1" applyProtection="1">
      <alignment horizontal="center" vertical="center"/>
      <protection hidden="1"/>
    </xf>
    <xf numFmtId="0" fontId="29" fillId="0" borderId="0" xfId="34" applyFont="1" applyAlignment="1" applyProtection="1">
      <alignment horizontal="justify" vertical="center"/>
      <protection hidden="1"/>
    </xf>
    <xf numFmtId="0" fontId="29" fillId="0" borderId="0" xfId="34" applyFont="1" applyAlignment="1" applyProtection="1">
      <alignment vertical="center"/>
      <protection hidden="1"/>
    </xf>
    <xf numFmtId="0" fontId="29" fillId="0" borderId="3" xfId="34" applyFont="1" applyBorder="1" applyAlignment="1" applyProtection="1">
      <alignment horizontal="center" vertical="center" wrapText="1"/>
      <protection hidden="1"/>
    </xf>
    <xf numFmtId="0" fontId="29" fillId="0" borderId="19" xfId="39" applyFont="1" applyBorder="1" applyAlignment="1" applyProtection="1">
      <alignment horizontal="center" vertical="center" wrapText="1"/>
      <protection hidden="1"/>
    </xf>
    <xf numFmtId="0" fontId="29" fillId="0" borderId="20" xfId="34" applyFont="1" applyBorder="1" applyAlignment="1" applyProtection="1">
      <alignment vertical="center"/>
      <protection hidden="1"/>
    </xf>
    <xf numFmtId="0" fontId="29" fillId="0" borderId="21" xfId="34" applyFont="1" applyBorder="1" applyAlignment="1" applyProtection="1">
      <alignment vertical="center"/>
      <protection hidden="1"/>
    </xf>
    <xf numFmtId="0" fontId="29" fillId="0" borderId="22" xfId="34" applyFont="1" applyBorder="1" applyAlignment="1" applyProtection="1">
      <alignment vertical="center"/>
      <protection hidden="1"/>
    </xf>
    <xf numFmtId="0" fontId="29" fillId="0" borderId="23" xfId="34" applyFont="1" applyBorder="1" applyAlignment="1" applyProtection="1">
      <alignment vertical="center"/>
      <protection hidden="1"/>
    </xf>
    <xf numFmtId="0" fontId="29" fillId="0" borderId="0" xfId="34" applyFont="1" applyBorder="1" applyAlignment="1" applyProtection="1">
      <alignment vertical="center"/>
      <protection hidden="1"/>
    </xf>
    <xf numFmtId="0" fontId="29" fillId="0" borderId="6" xfId="34" applyFont="1" applyFill="1" applyBorder="1" applyAlignment="1" applyProtection="1">
      <alignment vertical="center"/>
      <protection hidden="1"/>
    </xf>
    <xf numFmtId="0" fontId="29" fillId="0" borderId="13" xfId="34" applyFont="1" applyBorder="1" applyAlignment="1" applyProtection="1">
      <alignment horizontal="left" vertical="center"/>
      <protection hidden="1"/>
    </xf>
    <xf numFmtId="0" fontId="29" fillId="0" borderId="0" xfId="34" applyFont="1" applyBorder="1" applyAlignment="1" applyProtection="1">
      <alignment horizontal="left" vertical="center"/>
      <protection hidden="1"/>
    </xf>
    <xf numFmtId="0" fontId="29" fillId="0" borderId="0" xfId="36" applyFont="1" applyBorder="1" applyAlignment="1" applyProtection="1">
      <alignment vertical="center"/>
      <protection hidden="1"/>
    </xf>
    <xf numFmtId="0" fontId="29" fillId="0" borderId="0" xfId="36" applyFont="1" applyAlignment="1" applyProtection="1">
      <alignment vertical="center"/>
      <protection hidden="1"/>
    </xf>
    <xf numFmtId="0" fontId="29" fillId="0" borderId="0" xfId="36" applyFont="1" applyProtection="1">
      <protection hidden="1"/>
    </xf>
    <xf numFmtId="0" fontId="45" fillId="0" borderId="24" xfId="36" applyFont="1" applyBorder="1" applyAlignment="1" applyProtection="1">
      <alignment horizontal="center" vertical="center"/>
      <protection hidden="1"/>
    </xf>
    <xf numFmtId="0" fontId="46" fillId="0" borderId="0" xfId="36" applyFont="1" applyAlignment="1" applyProtection="1">
      <alignment vertical="center"/>
      <protection hidden="1"/>
    </xf>
    <xf numFmtId="0" fontId="46" fillId="0" borderId="0" xfId="36" applyFont="1" applyProtection="1">
      <protection hidden="1"/>
    </xf>
    <xf numFmtId="0" fontId="46" fillId="0" borderId="0" xfId="36" applyFont="1" applyBorder="1" applyAlignment="1" applyProtection="1">
      <alignment vertical="center"/>
      <protection hidden="1"/>
    </xf>
    <xf numFmtId="0" fontId="45" fillId="0" borderId="24" xfId="36" applyFont="1" applyBorder="1" applyAlignment="1" applyProtection="1">
      <alignment horizontal="center" vertical="top"/>
      <protection hidden="1"/>
    </xf>
    <xf numFmtId="0" fontId="29" fillId="0" borderId="6" xfId="36" applyFont="1" applyBorder="1" applyAlignment="1" applyProtection="1">
      <alignment vertical="center"/>
      <protection hidden="1"/>
    </xf>
    <xf numFmtId="0" fontId="30" fillId="0" borderId="0" xfId="36" applyFont="1" applyBorder="1" applyAlignment="1" applyProtection="1">
      <alignment vertical="center"/>
      <protection hidden="1"/>
    </xf>
    <xf numFmtId="0" fontId="43" fillId="0" borderId="0" xfId="36" applyFont="1" applyBorder="1" applyAlignment="1" applyProtection="1">
      <alignment vertical="center"/>
      <protection hidden="1"/>
    </xf>
    <xf numFmtId="0" fontId="29" fillId="0" borderId="25" xfId="36" applyFont="1" applyBorder="1" applyAlignment="1" applyProtection="1">
      <alignment vertical="center"/>
      <protection hidden="1"/>
    </xf>
    <xf numFmtId="0" fontId="30" fillId="0" borderId="0" xfId="0" applyFont="1" applyFill="1" applyBorder="1" applyAlignment="1" applyProtection="1">
      <alignment horizontal="right"/>
      <protection hidden="1"/>
    </xf>
    <xf numFmtId="0" fontId="23" fillId="0" borderId="0" xfId="0" applyFont="1" applyFill="1" applyAlignment="1" applyProtection="1">
      <alignment horizontal="center" vertical="center"/>
      <protection hidden="1"/>
    </xf>
    <xf numFmtId="0" fontId="10" fillId="0" borderId="0" xfId="0" applyFont="1" applyFill="1" applyAlignment="1" applyProtection="1">
      <alignment vertical="center"/>
      <protection hidden="1"/>
    </xf>
    <xf numFmtId="0" fontId="10" fillId="0" borderId="0" xfId="0" applyFont="1" applyAlignment="1" applyProtection="1">
      <alignment vertical="center"/>
      <protection hidden="1"/>
    </xf>
    <xf numFmtId="0" fontId="10" fillId="0" borderId="0" xfId="0" applyFont="1" applyProtection="1">
      <protection hidden="1"/>
    </xf>
    <xf numFmtId="0" fontId="23" fillId="0" borderId="0" xfId="0" applyFont="1" applyProtection="1">
      <protection hidden="1"/>
    </xf>
    <xf numFmtId="0" fontId="29" fillId="0" borderId="0" xfId="0" applyFont="1" applyFill="1" applyAlignment="1" applyProtection="1">
      <alignment vertical="center"/>
      <protection hidden="1"/>
    </xf>
    <xf numFmtId="0" fontId="43" fillId="0" borderId="0" xfId="0" applyFont="1" applyFill="1" applyAlignment="1" applyProtection="1">
      <alignment horizontal="center" vertical="center" wrapText="1"/>
      <protection hidden="1"/>
    </xf>
    <xf numFmtId="0" fontId="51" fillId="0" borderId="0" xfId="0" applyFont="1" applyFill="1" applyAlignment="1" applyProtection="1">
      <alignment vertical="center"/>
      <protection hidden="1"/>
    </xf>
    <xf numFmtId="0" fontId="48" fillId="0" borderId="0" xfId="0" applyFont="1" applyFill="1" applyAlignment="1" applyProtection="1">
      <alignment vertical="center"/>
      <protection hidden="1"/>
    </xf>
    <xf numFmtId="0" fontId="42" fillId="0" borderId="0" xfId="0" applyFont="1" applyAlignment="1" applyProtection="1">
      <alignment vertical="center"/>
      <protection hidden="1"/>
    </xf>
    <xf numFmtId="0" fontId="23" fillId="0" borderId="0" xfId="0" applyFont="1" applyFill="1" applyAlignment="1" applyProtection="1">
      <alignment vertical="center"/>
      <protection hidden="1"/>
    </xf>
    <xf numFmtId="0" fontId="29" fillId="0" borderId="0" xfId="37" applyFont="1" applyAlignment="1" applyProtection="1">
      <alignment vertical="center"/>
      <protection hidden="1"/>
    </xf>
    <xf numFmtId="0" fontId="30" fillId="0" borderId="0" xfId="0" applyFont="1" applyFill="1" applyAlignment="1" applyProtection="1">
      <alignment horizontal="center" vertical="center"/>
      <protection hidden="1"/>
    </xf>
    <xf numFmtId="0" fontId="32" fillId="0" borderId="0" xfId="33" applyNumberFormat="1" applyFont="1" applyFill="1" applyBorder="1" applyAlignment="1" applyProtection="1">
      <alignment horizontal="left" vertical="center" indent="1"/>
      <protection hidden="1"/>
    </xf>
    <xf numFmtId="0" fontId="29" fillId="0" borderId="0" xfId="37" applyFont="1" applyFill="1" applyBorder="1" applyAlignment="1" applyProtection="1">
      <alignment horizontal="left" vertical="center" indent="1"/>
      <protection hidden="1"/>
    </xf>
    <xf numFmtId="0" fontId="30" fillId="0" borderId="0" xfId="37" applyFont="1" applyFill="1" applyBorder="1" applyAlignment="1" applyProtection="1">
      <alignment vertical="top"/>
      <protection hidden="1"/>
    </xf>
    <xf numFmtId="0" fontId="30" fillId="0" borderId="0" xfId="37" applyFont="1" applyBorder="1" applyAlignment="1" applyProtection="1">
      <alignment horizontal="left" vertical="center"/>
      <protection hidden="1"/>
    </xf>
    <xf numFmtId="0" fontId="29" fillId="0" borderId="0" xfId="37" applyFont="1" applyBorder="1" applyAlignment="1" applyProtection="1">
      <alignment horizontal="left" vertical="center"/>
      <protection hidden="1"/>
    </xf>
    <xf numFmtId="0" fontId="29" fillId="0" borderId="0" xfId="0" applyFont="1" applyFill="1" applyAlignment="1" applyProtection="1">
      <alignment horizontal="justify" vertical="center"/>
      <protection hidden="1"/>
    </xf>
    <xf numFmtId="0" fontId="50" fillId="0" borderId="0" xfId="0" applyFont="1" applyFill="1" applyAlignment="1" applyProtection="1">
      <alignment vertical="center"/>
      <protection hidden="1"/>
    </xf>
    <xf numFmtId="0" fontId="21" fillId="0" borderId="0" xfId="0" applyFont="1" applyFill="1" applyAlignment="1" applyProtection="1">
      <alignment vertical="center"/>
      <protection hidden="1"/>
    </xf>
    <xf numFmtId="0" fontId="21" fillId="0" borderId="0" xfId="0" applyFont="1" applyAlignment="1" applyProtection="1">
      <alignment vertical="center"/>
      <protection hidden="1"/>
    </xf>
    <xf numFmtId="0" fontId="30" fillId="0" borderId="0" xfId="0" applyFont="1" applyFill="1" applyAlignment="1" applyProtection="1">
      <alignment horizontal="right" vertical="center" indent="1"/>
      <protection hidden="1"/>
    </xf>
    <xf numFmtId="172" fontId="30" fillId="0" borderId="0" xfId="0" applyNumberFormat="1" applyFont="1" applyFill="1" applyAlignment="1" applyProtection="1">
      <alignment horizontal="left" vertical="center" indent="1"/>
      <protection hidden="1"/>
    </xf>
    <xf numFmtId="0" fontId="30" fillId="0" borderId="0" xfId="0" applyFont="1" applyFill="1" applyAlignment="1" applyProtection="1">
      <alignment vertical="center"/>
      <protection hidden="1"/>
    </xf>
    <xf numFmtId="0" fontId="30" fillId="0" borderId="0" xfId="0" applyFont="1" applyFill="1" applyAlignment="1" applyProtection="1">
      <alignment horizontal="left" vertical="center" indent="1"/>
      <protection hidden="1"/>
    </xf>
    <xf numFmtId="0" fontId="29" fillId="0" borderId="0" xfId="0" applyFont="1" applyAlignment="1" applyProtection="1">
      <alignment horizontal="left" vertical="center"/>
      <protection hidden="1"/>
    </xf>
    <xf numFmtId="0" fontId="4" fillId="0" borderId="6" xfId="0" applyFont="1" applyBorder="1" applyAlignment="1" applyProtection="1">
      <alignment vertical="center"/>
      <protection hidden="1"/>
    </xf>
    <xf numFmtId="0" fontId="21" fillId="0" borderId="6" xfId="0" applyFont="1" applyBorder="1" applyAlignment="1" applyProtection="1">
      <alignment vertical="center"/>
      <protection hidden="1"/>
    </xf>
    <xf numFmtId="0" fontId="4" fillId="0" borderId="6" xfId="0" applyFont="1" applyBorder="1" applyAlignment="1" applyProtection="1">
      <alignment horizontal="right"/>
      <protection hidden="1"/>
    </xf>
    <xf numFmtId="0" fontId="4" fillId="0" borderId="6" xfId="0" applyFont="1" applyBorder="1" applyAlignment="1" applyProtection="1">
      <alignment horizontal="right" vertical="center"/>
      <protection hidden="1"/>
    </xf>
    <xf numFmtId="0" fontId="43" fillId="0" borderId="0" xfId="0" applyFont="1" applyAlignment="1" applyProtection="1">
      <alignment vertical="center"/>
      <protection hidden="1"/>
    </xf>
    <xf numFmtId="0" fontId="29" fillId="0" borderId="0" xfId="33" applyNumberFormat="1" applyFont="1" applyFill="1" applyBorder="1" applyAlignment="1" applyProtection="1">
      <alignment horizontal="left" vertical="center" indent="1"/>
      <protection hidden="1"/>
    </xf>
    <xf numFmtId="0" fontId="29" fillId="0" borderId="0" xfId="0" applyFont="1" applyBorder="1" applyAlignment="1" applyProtection="1">
      <alignmen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right" vertical="center" indent="1"/>
      <protection hidden="1"/>
    </xf>
    <xf numFmtId="172" fontId="30" fillId="0" borderId="0" xfId="0" applyNumberFormat="1" applyFont="1" applyAlignment="1" applyProtection="1">
      <alignment horizontal="left" vertical="center" indent="1"/>
      <protection hidden="1"/>
    </xf>
    <xf numFmtId="0" fontId="30" fillId="0" borderId="0" xfId="0" applyFont="1" applyAlignment="1" applyProtection="1">
      <alignment horizontal="left" vertical="center" indent="1"/>
      <protection hidden="1"/>
    </xf>
    <xf numFmtId="0" fontId="29" fillId="0" borderId="0" xfId="0" applyFont="1" applyAlignment="1" applyProtection="1">
      <alignment horizontal="center" vertical="center"/>
      <protection hidden="1"/>
    </xf>
    <xf numFmtId="0" fontId="32" fillId="0" borderId="0" xfId="0" applyFont="1" applyFill="1" applyProtection="1">
      <protection hidden="1"/>
    </xf>
    <xf numFmtId="0" fontId="43" fillId="0" borderId="0" xfId="0" applyFont="1" applyAlignment="1" applyProtection="1">
      <alignment horizontal="center" vertical="center"/>
      <protection hidden="1"/>
    </xf>
    <xf numFmtId="0" fontId="32" fillId="0" borderId="0" xfId="37" applyFont="1" applyFill="1" applyAlignment="1" applyProtection="1">
      <alignment vertical="center"/>
      <protection hidden="1"/>
    </xf>
    <xf numFmtId="0" fontId="32" fillId="0" borderId="0" xfId="37" applyFont="1" applyFill="1" applyBorder="1" applyAlignment="1" applyProtection="1">
      <alignment vertical="center"/>
      <protection hidden="1"/>
    </xf>
    <xf numFmtId="0" fontId="30" fillId="0" borderId="0" xfId="37" applyFont="1" applyFill="1" applyAlignment="1" applyProtection="1">
      <alignment vertical="top"/>
      <protection hidden="1"/>
    </xf>
    <xf numFmtId="0" fontId="29" fillId="0" borderId="0" xfId="0" applyFont="1" applyAlignment="1" applyProtection="1">
      <alignment horizontal="center" vertical="center" wrapText="1"/>
      <protection hidden="1"/>
    </xf>
    <xf numFmtId="0" fontId="29" fillId="0" borderId="19" xfId="0" applyFont="1" applyBorder="1" applyAlignment="1" applyProtection="1">
      <alignment horizontal="center" vertical="center" wrapText="1"/>
      <protection hidden="1"/>
    </xf>
    <xf numFmtId="0" fontId="32" fillId="0" borderId="0" xfId="0" applyFont="1" applyFill="1" applyAlignment="1" applyProtection="1">
      <alignment vertical="center"/>
      <protection hidden="1"/>
    </xf>
    <xf numFmtId="0" fontId="29" fillId="0" borderId="0" xfId="0" applyFont="1" applyBorder="1" applyAlignment="1" applyProtection="1">
      <protection hidden="1"/>
    </xf>
    <xf numFmtId="0" fontId="32" fillId="0" borderId="0" xfId="0" applyFont="1" applyFill="1" applyAlignment="1" applyProtection="1">
      <alignment horizontal="center" vertical="center"/>
      <protection hidden="1"/>
    </xf>
    <xf numFmtId="0" fontId="30" fillId="0" borderId="19" xfId="0" applyFont="1" applyBorder="1" applyAlignment="1" applyProtection="1">
      <alignment horizontal="center" vertical="center" wrapText="1"/>
      <protection hidden="1"/>
    </xf>
    <xf numFmtId="0" fontId="30" fillId="0" borderId="6" xfId="0" applyFont="1" applyBorder="1" applyAlignment="1" applyProtection="1">
      <alignment horizontal="right" vertical="center"/>
      <protection hidden="1"/>
    </xf>
    <xf numFmtId="0" fontId="29" fillId="0" borderId="0" xfId="33" applyNumberFormat="1" applyFont="1" applyFill="1" applyBorder="1" applyAlignment="1" applyProtection="1">
      <alignment horizontal="justify" vertical="center"/>
      <protection hidden="1"/>
    </xf>
    <xf numFmtId="0" fontId="29" fillId="0" borderId="0" xfId="37" applyFont="1" applyBorder="1" applyAlignment="1" applyProtection="1">
      <alignment horizontal="justify" vertical="center"/>
      <protection hidden="1"/>
    </xf>
    <xf numFmtId="0" fontId="29" fillId="0" borderId="0" xfId="0" applyFont="1" applyAlignment="1" applyProtection="1">
      <alignment horizontal="justify"/>
      <protection hidden="1"/>
    </xf>
    <xf numFmtId="0" fontId="29" fillId="0" borderId="19" xfId="0" applyFont="1" applyBorder="1" applyAlignment="1" applyProtection="1">
      <alignment horizontal="center" vertical="center"/>
      <protection hidden="1"/>
    </xf>
    <xf numFmtId="0" fontId="29" fillId="0" borderId="26" xfId="0" applyFont="1" applyBorder="1" applyAlignment="1" applyProtection="1">
      <alignment horizontal="center" vertical="top" wrapText="1"/>
      <protection hidden="1"/>
    </xf>
    <xf numFmtId="0" fontId="29" fillId="0" borderId="27" xfId="0" applyFont="1" applyBorder="1" applyAlignment="1" applyProtection="1">
      <alignment horizontal="center" vertical="top" wrapText="1"/>
      <protection hidden="1"/>
    </xf>
    <xf numFmtId="0" fontId="29" fillId="0" borderId="28" xfId="0" applyFont="1" applyBorder="1" applyAlignment="1" applyProtection="1">
      <alignment horizontal="center" vertical="top" wrapText="1"/>
      <protection hidden="1"/>
    </xf>
    <xf numFmtId="0" fontId="29" fillId="0" borderId="25" xfId="0" applyFont="1" applyFill="1" applyBorder="1" applyAlignment="1" applyProtection="1">
      <alignment horizontal="center" vertical="top" wrapText="1"/>
      <protection hidden="1"/>
    </xf>
    <xf numFmtId="0" fontId="29" fillId="0" borderId="25" xfId="0" applyFont="1" applyFill="1" applyBorder="1" applyAlignment="1" applyProtection="1">
      <alignment vertical="top" wrapText="1"/>
      <protection hidden="1"/>
    </xf>
    <xf numFmtId="0" fontId="29" fillId="0" borderId="29" xfId="0" applyFont="1" applyFill="1" applyBorder="1" applyAlignment="1" applyProtection="1">
      <alignment horizontal="center" vertical="top" wrapText="1"/>
      <protection hidden="1"/>
    </xf>
    <xf numFmtId="0" fontId="29" fillId="0" borderId="28" xfId="0" applyFont="1" applyFill="1" applyBorder="1" applyAlignment="1" applyProtection="1">
      <alignment horizontal="center" vertical="top" wrapText="1"/>
      <protection hidden="1"/>
    </xf>
    <xf numFmtId="0" fontId="30" fillId="0" borderId="0" xfId="0" applyFont="1" applyBorder="1" applyAlignment="1" applyProtection="1">
      <alignment horizontal="right" vertical="center" indent="1"/>
      <protection hidden="1"/>
    </xf>
    <xf numFmtId="0" fontId="36" fillId="0" borderId="0" xfId="0" applyFont="1" applyBorder="1" applyAlignment="1" applyProtection="1">
      <alignment vertical="center"/>
      <protection hidden="1"/>
    </xf>
    <xf numFmtId="0" fontId="36" fillId="0" borderId="0" xfId="0" applyFont="1" applyBorder="1" applyAlignment="1" applyProtection="1">
      <alignment horizontal="justify" vertical="center"/>
      <protection hidden="1"/>
    </xf>
    <xf numFmtId="0" fontId="36" fillId="0" borderId="0" xfId="0" applyFont="1" applyFill="1" applyBorder="1" applyAlignment="1" applyProtection="1">
      <alignment horizontal="center" vertical="center"/>
      <protection hidden="1"/>
    </xf>
    <xf numFmtId="0" fontId="36" fillId="0" borderId="0" xfId="0" applyFont="1" applyFill="1" applyBorder="1" applyAlignment="1" applyProtection="1">
      <alignment horizontal="justify" vertical="center"/>
      <protection hidden="1"/>
    </xf>
    <xf numFmtId="0" fontId="32" fillId="0" borderId="0" xfId="0" applyFont="1" applyAlignment="1" applyProtection="1">
      <alignment horizontal="center"/>
      <protection hidden="1"/>
    </xf>
    <xf numFmtId="0" fontId="36" fillId="0" borderId="0" xfId="0" applyFont="1" applyBorder="1" applyAlignment="1" applyProtection="1">
      <alignment vertical="center" wrapText="1"/>
      <protection hidden="1"/>
    </xf>
    <xf numFmtId="0" fontId="29" fillId="0" borderId="0" xfId="0" applyFont="1" applyBorder="1" applyProtection="1">
      <protection hidden="1"/>
    </xf>
    <xf numFmtId="0" fontId="36" fillId="0" borderId="0" xfId="0" applyFont="1" applyFill="1" applyBorder="1" applyAlignment="1" applyProtection="1">
      <alignment vertical="center"/>
      <protection hidden="1"/>
    </xf>
    <xf numFmtId="0" fontId="29" fillId="0" borderId="0" xfId="0" applyFont="1" applyAlignment="1" applyProtection="1">
      <alignment horizontal="left" vertical="center" indent="1"/>
      <protection hidden="1"/>
    </xf>
    <xf numFmtId="0" fontId="29" fillId="0" borderId="19" xfId="0" applyFont="1" applyBorder="1" applyAlignment="1" applyProtection="1">
      <alignment vertical="center"/>
      <protection hidden="1"/>
    </xf>
    <xf numFmtId="0" fontId="32" fillId="0" borderId="0" xfId="0" applyFont="1" applyAlignment="1" applyProtection="1">
      <alignment vertical="center"/>
      <protection hidden="1"/>
    </xf>
    <xf numFmtId="0" fontId="29" fillId="0" borderId="19" xfId="0" applyFont="1" applyBorder="1" applyAlignment="1" applyProtection="1">
      <alignment horizontal="center" vertical="top" wrapText="1"/>
      <protection hidden="1"/>
    </xf>
    <xf numFmtId="0" fontId="29" fillId="0" borderId="0" xfId="37" applyFont="1" applyFill="1" applyAlignment="1" applyProtection="1">
      <alignment vertical="top"/>
      <protection hidden="1"/>
    </xf>
    <xf numFmtId="0" fontId="30" fillId="0" borderId="0" xfId="0" applyFont="1" applyBorder="1" applyAlignment="1" applyProtection="1">
      <alignment horizontal="center" vertical="center" wrapText="1"/>
      <protection hidden="1"/>
    </xf>
    <xf numFmtId="0" fontId="30" fillId="0" borderId="0" xfId="0" applyFont="1" applyBorder="1" applyAlignment="1" applyProtection="1">
      <alignment horizontal="left" vertical="center" wrapText="1"/>
      <protection hidden="1"/>
    </xf>
    <xf numFmtId="0" fontId="30" fillId="0" borderId="0" xfId="33" applyNumberFormat="1" applyFont="1" applyFill="1" applyBorder="1" applyAlignment="1" applyProtection="1">
      <alignment horizontal="left" vertical="center" indent="5"/>
      <protection hidden="1"/>
    </xf>
    <xf numFmtId="0" fontId="29" fillId="0" borderId="0" xfId="37" applyFont="1" applyBorder="1" applyAlignment="1" applyProtection="1">
      <alignment horizontal="left" vertical="center" indent="2"/>
      <protection hidden="1"/>
    </xf>
    <xf numFmtId="0" fontId="29" fillId="0" borderId="0" xfId="0" applyFont="1" applyBorder="1" applyAlignment="1" applyProtection="1">
      <alignment horizontal="left" vertical="center" wrapText="1"/>
      <protection hidden="1"/>
    </xf>
    <xf numFmtId="0" fontId="29" fillId="0" borderId="0" xfId="0" applyFont="1" applyFill="1" applyBorder="1" applyAlignment="1" applyProtection="1">
      <alignment horizontal="center" vertical="center"/>
      <protection hidden="1"/>
    </xf>
    <xf numFmtId="0" fontId="30" fillId="0" borderId="0" xfId="0" applyFont="1" applyBorder="1" applyAlignment="1" applyProtection="1">
      <alignment horizontal="left" vertical="center"/>
      <protection hidden="1"/>
    </xf>
    <xf numFmtId="172" fontId="30" fillId="0" borderId="0" xfId="0" applyNumberFormat="1" applyFont="1" applyAlignment="1" applyProtection="1">
      <alignment horizontal="left" vertical="center"/>
      <protection hidden="1"/>
    </xf>
    <xf numFmtId="0" fontId="29" fillId="0" borderId="0" xfId="0" applyFont="1" applyAlignment="1" applyProtection="1">
      <alignment horizontal="left" vertical="top" wrapText="1"/>
      <protection hidden="1"/>
    </xf>
    <xf numFmtId="0" fontId="29" fillId="0" borderId="0" xfId="0" applyFont="1" applyBorder="1" applyAlignment="1" applyProtection="1">
      <alignment horizontal="center" vertical="top" wrapText="1"/>
      <protection hidden="1"/>
    </xf>
    <xf numFmtId="0" fontId="29" fillId="0" borderId="0" xfId="0" applyFont="1" applyAlignment="1" applyProtection="1">
      <alignment horizontal="right" vertical="top" wrapText="1"/>
      <protection hidden="1"/>
    </xf>
    <xf numFmtId="0" fontId="29" fillId="0" borderId="6" xfId="0" applyFont="1" applyBorder="1" applyAlignment="1" applyProtection="1">
      <alignment horizontal="center" vertical="top" wrapText="1"/>
      <protection hidden="1"/>
    </xf>
    <xf numFmtId="0" fontId="29" fillId="0" borderId="19" xfId="0" applyFont="1" applyBorder="1" applyAlignment="1" applyProtection="1">
      <alignment horizontal="left" vertical="top" wrapText="1" indent="2"/>
      <protection hidden="1"/>
    </xf>
    <xf numFmtId="0" fontId="29" fillId="0" borderId="19" xfId="0" applyFont="1" applyFill="1" applyBorder="1" applyAlignment="1" applyProtection="1">
      <alignment vertical="center" wrapText="1"/>
      <protection hidden="1"/>
    </xf>
    <xf numFmtId="0" fontId="29" fillId="0" borderId="14" xfId="0" applyFont="1" applyBorder="1" applyAlignment="1" applyProtection="1">
      <alignment horizontal="left" vertical="center" wrapText="1" indent="2"/>
      <protection hidden="1"/>
    </xf>
    <xf numFmtId="0" fontId="29" fillId="0" borderId="20" xfId="0" applyFont="1" applyBorder="1" applyAlignment="1" applyProtection="1">
      <alignment vertical="center" wrapText="1"/>
      <protection hidden="1"/>
    </xf>
    <xf numFmtId="0" fontId="29" fillId="0" borderId="15" xfId="0" applyFont="1" applyBorder="1" applyAlignment="1" applyProtection="1">
      <alignment horizontal="left" vertical="center" wrapText="1" indent="2"/>
      <protection hidden="1"/>
    </xf>
    <xf numFmtId="0" fontId="29" fillId="0" borderId="19" xfId="0" applyFont="1" applyBorder="1" applyAlignment="1" applyProtection="1">
      <alignment horizontal="left" vertical="center" wrapText="1" indent="2"/>
      <protection hidden="1"/>
    </xf>
    <xf numFmtId="0" fontId="29" fillId="0" borderId="19" xfId="0" applyFont="1" applyBorder="1" applyAlignment="1" applyProtection="1">
      <alignment horizontal="left" vertical="center" wrapText="1"/>
      <protection hidden="1"/>
    </xf>
    <xf numFmtId="0" fontId="29" fillId="0" borderId="15" xfId="0" applyFont="1" applyBorder="1" applyAlignment="1" applyProtection="1">
      <alignment horizontal="center" vertical="center" wrapText="1"/>
      <protection hidden="1"/>
    </xf>
    <xf numFmtId="0" fontId="29" fillId="0" borderId="26" xfId="0" applyFont="1" applyFill="1" applyBorder="1" applyAlignment="1" applyProtection="1">
      <alignment horizontal="left" vertical="center" wrapText="1"/>
      <protection hidden="1"/>
    </xf>
    <xf numFmtId="0" fontId="29" fillId="0" borderId="0" xfId="0" applyFont="1" applyBorder="1" applyAlignment="1" applyProtection="1">
      <alignment vertical="center" wrapText="1"/>
      <protection hidden="1"/>
    </xf>
    <xf numFmtId="0" fontId="29" fillId="0" borderId="0" xfId="0" applyFont="1" applyFill="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0" fontId="29" fillId="0" borderId="0" xfId="0" applyFont="1" applyAlignment="1" applyProtection="1">
      <alignment horizontal="right" vertical="center"/>
      <protection hidden="1"/>
    </xf>
    <xf numFmtId="0" fontId="29" fillId="0" borderId="0" xfId="0" applyFont="1" applyFill="1" applyAlignment="1" applyProtection="1">
      <alignment horizontal="left" vertical="center"/>
      <protection hidden="1"/>
    </xf>
    <xf numFmtId="171" fontId="29" fillId="0" borderId="0" xfId="0" applyNumberFormat="1" applyFont="1" applyAlignment="1" applyProtection="1">
      <alignment horizontal="center"/>
      <protection hidden="1"/>
    </xf>
    <xf numFmtId="0" fontId="29" fillId="0" borderId="0" xfId="0" applyFont="1" applyAlignment="1" applyProtection="1">
      <alignment horizontal="left"/>
      <protection hidden="1"/>
    </xf>
    <xf numFmtId="0" fontId="29" fillId="0" borderId="0" xfId="0" applyFont="1" applyAlignment="1" applyProtection="1">
      <alignment horizontal="center" vertical="top"/>
      <protection hidden="1"/>
    </xf>
    <xf numFmtId="0" fontId="29" fillId="0" borderId="0" xfId="0" applyFont="1" applyFill="1" applyBorder="1" applyAlignment="1" applyProtection="1">
      <alignment horizontal="left" vertical="center"/>
      <protection hidden="1"/>
    </xf>
    <xf numFmtId="0" fontId="29" fillId="0" borderId="0" xfId="0" quotePrefix="1" applyFont="1" applyAlignment="1" applyProtection="1">
      <alignment horizontal="right" vertical="center"/>
      <protection hidden="1"/>
    </xf>
    <xf numFmtId="0" fontId="29" fillId="0" borderId="30" xfId="0" applyFont="1" applyBorder="1" applyAlignment="1" applyProtection="1">
      <alignment horizontal="left" vertical="center" wrapText="1"/>
      <protection hidden="1"/>
    </xf>
    <xf numFmtId="0" fontId="29" fillId="0" borderId="31" xfId="0" applyFont="1" applyBorder="1" applyAlignment="1" applyProtection="1">
      <alignment horizontal="left" vertical="center" wrapText="1"/>
      <protection hidden="1"/>
    </xf>
    <xf numFmtId="0" fontId="29" fillId="0" borderId="0" xfId="0" quotePrefix="1" applyFont="1" applyAlignment="1" applyProtection="1">
      <alignment horizontal="right" vertical="top"/>
      <protection hidden="1"/>
    </xf>
    <xf numFmtId="0" fontId="30" fillId="0" borderId="0" xfId="0" applyFont="1" applyAlignment="1" applyProtection="1">
      <alignment horizontal="left"/>
      <protection hidden="1"/>
    </xf>
    <xf numFmtId="0" fontId="30" fillId="0" borderId="0" xfId="0" applyFont="1" applyBorder="1" applyAlignment="1" applyProtection="1">
      <alignment horizontal="left"/>
      <protection hidden="1"/>
    </xf>
    <xf numFmtId="0" fontId="29" fillId="0" borderId="0" xfId="0" applyFont="1" applyAlignment="1" applyProtection="1">
      <alignment horizontal="center"/>
      <protection hidden="1"/>
    </xf>
    <xf numFmtId="0" fontId="29" fillId="0" borderId="0" xfId="0" applyFont="1" applyBorder="1" applyAlignment="1" applyProtection="1">
      <alignment vertical="top" wrapText="1"/>
      <protection hidden="1"/>
    </xf>
    <xf numFmtId="0" fontId="29" fillId="0" borderId="32" xfId="0" applyFont="1" applyBorder="1" applyAlignment="1" applyProtection="1">
      <alignment horizontal="left"/>
      <protection hidden="1"/>
    </xf>
    <xf numFmtId="0" fontId="29" fillId="0" borderId="23" xfId="0" applyFont="1" applyBorder="1" applyAlignment="1" applyProtection="1">
      <alignment horizontal="left"/>
      <protection hidden="1"/>
    </xf>
    <xf numFmtId="0" fontId="29" fillId="0" borderId="0" xfId="0" applyFont="1" applyAlignment="1" applyProtection="1">
      <alignment vertical="center" wrapText="1"/>
      <protection hidden="1"/>
    </xf>
    <xf numFmtId="0" fontId="21" fillId="0" borderId="6" xfId="0" applyFont="1" applyBorder="1" applyProtection="1">
      <protection hidden="1"/>
    </xf>
    <xf numFmtId="0" fontId="21" fillId="0" borderId="0" xfId="0" applyFont="1" applyProtection="1">
      <protection hidden="1"/>
    </xf>
    <xf numFmtId="0" fontId="30" fillId="0" borderId="0" xfId="0" applyFont="1" applyAlignment="1" applyProtection="1">
      <alignment horizontal="right" vertical="top"/>
      <protection hidden="1"/>
    </xf>
    <xf numFmtId="0" fontId="55" fillId="0" borderId="0" xfId="39" applyFont="1" applyAlignment="1" applyProtection="1">
      <alignment horizontal="center" vertical="center" wrapText="1"/>
      <protection hidden="1"/>
    </xf>
    <xf numFmtId="0" fontId="55" fillId="0" borderId="19" xfId="33" applyNumberFormat="1" applyFont="1" applyFill="1" applyBorder="1" applyAlignment="1" applyProtection="1">
      <alignment horizontal="center" vertical="center"/>
      <protection hidden="1"/>
    </xf>
    <xf numFmtId="0" fontId="29" fillId="0" borderId="0" xfId="0" applyFont="1" applyBorder="1" applyAlignment="1" applyProtection="1">
      <alignment horizontal="left" vertical="center"/>
      <protection hidden="1"/>
    </xf>
    <xf numFmtId="0" fontId="30" fillId="0" borderId="19" xfId="0" applyFont="1" applyBorder="1" applyAlignment="1" applyProtection="1">
      <alignment horizontal="center" vertical="center"/>
      <protection hidden="1"/>
    </xf>
    <xf numFmtId="0" fontId="30" fillId="0" borderId="19" xfId="0" applyFont="1" applyBorder="1" applyAlignment="1" applyProtection="1">
      <alignment vertical="center" wrapText="1"/>
      <protection hidden="1"/>
    </xf>
    <xf numFmtId="0" fontId="56" fillId="0" borderId="19" xfId="0" applyFont="1" applyBorder="1" applyAlignment="1" applyProtection="1">
      <alignment horizontal="center" vertical="center"/>
      <protection hidden="1"/>
    </xf>
    <xf numFmtId="2" fontId="29" fillId="0" borderId="19" xfId="0" applyNumberFormat="1" applyFont="1" applyBorder="1" applyAlignment="1" applyProtection="1">
      <alignment vertical="center"/>
      <protection hidden="1"/>
    </xf>
    <xf numFmtId="0" fontId="4" fillId="0" borderId="0" xfId="0" applyFont="1" applyBorder="1" applyAlignment="1" applyProtection="1">
      <alignment vertical="center"/>
      <protection hidden="1"/>
    </xf>
    <xf numFmtId="0" fontId="25" fillId="0" borderId="0" xfId="24" applyFont="1" applyAlignment="1" applyProtection="1">
      <alignment vertical="top"/>
      <protection hidden="1"/>
    </xf>
    <xf numFmtId="0" fontId="25" fillId="0" borderId="0" xfId="24" applyFont="1" applyBorder="1" applyAlignment="1" applyProtection="1">
      <alignment horizontal="right" vertical="top"/>
      <protection hidden="1"/>
    </xf>
    <xf numFmtId="0" fontId="58" fillId="0" borderId="19" xfId="24" applyFont="1" applyBorder="1" applyProtection="1">
      <protection hidden="1"/>
    </xf>
    <xf numFmtId="0" fontId="19" fillId="0" borderId="19" xfId="24" applyBorder="1" applyProtection="1">
      <protection hidden="1"/>
    </xf>
    <xf numFmtId="0" fontId="19" fillId="0" borderId="0" xfId="24" applyBorder="1" applyProtection="1">
      <protection hidden="1"/>
    </xf>
    <xf numFmtId="0" fontId="30" fillId="0" borderId="19" xfId="0" applyFont="1" applyBorder="1" applyAlignment="1" applyProtection="1">
      <alignment horizontal="center"/>
      <protection hidden="1"/>
    </xf>
    <xf numFmtId="0" fontId="30" fillId="0" borderId="19" xfId="0" applyFont="1" applyBorder="1" applyAlignment="1" applyProtection="1">
      <alignment horizontal="justify" vertical="center" wrapText="1"/>
      <protection hidden="1"/>
    </xf>
    <xf numFmtId="0" fontId="29" fillId="0" borderId="0" xfId="0" applyFont="1" applyBorder="1" applyAlignment="1" applyProtection="1">
      <alignment horizontal="left" vertical="top" wrapText="1"/>
      <protection hidden="1"/>
    </xf>
    <xf numFmtId="0" fontId="41" fillId="0" borderId="0" xfId="0" applyFont="1" applyAlignment="1" applyProtection="1">
      <alignment vertical="center"/>
      <protection hidden="1"/>
    </xf>
    <xf numFmtId="172" fontId="41" fillId="0" borderId="0" xfId="0" applyNumberFormat="1" applyFont="1" applyAlignment="1" applyProtection="1">
      <alignment horizontal="left" vertical="center" indent="1"/>
      <protection hidden="1"/>
    </xf>
    <xf numFmtId="0" fontId="41" fillId="0" borderId="0" xfId="0" applyFont="1" applyFill="1" applyBorder="1" applyAlignment="1" applyProtection="1">
      <alignment horizontal="center" vertical="center"/>
      <protection hidden="1"/>
    </xf>
    <xf numFmtId="0" fontId="41" fillId="0" borderId="0" xfId="0" applyFont="1" applyAlignment="1" applyProtection="1">
      <alignment horizontal="right" vertical="center"/>
      <protection hidden="1"/>
    </xf>
    <xf numFmtId="0" fontId="32" fillId="0" borderId="0" xfId="0" applyFont="1" applyAlignment="1" applyProtection="1">
      <alignment horizontal="right" vertical="center"/>
      <protection hidden="1"/>
    </xf>
    <xf numFmtId="0" fontId="6" fillId="0" borderId="6" xfId="0" applyFont="1" applyBorder="1" applyAlignment="1" applyProtection="1">
      <alignment horizontal="right"/>
      <protection hidden="1"/>
    </xf>
    <xf numFmtId="0" fontId="29" fillId="0" borderId="19" xfId="0" applyFont="1" applyBorder="1" applyAlignment="1" applyProtection="1">
      <alignment horizontal="justify" vertical="center" wrapText="1"/>
      <protection hidden="1"/>
    </xf>
    <xf numFmtId="0" fontId="29" fillId="0" borderId="30" xfId="0" applyFont="1" applyBorder="1" applyAlignment="1" applyProtection="1">
      <alignment vertical="center" wrapText="1"/>
      <protection hidden="1"/>
    </xf>
    <xf numFmtId="0" fontId="65" fillId="0" borderId="0" xfId="0" applyFont="1" applyBorder="1" applyAlignment="1" applyProtection="1">
      <alignment horizontal="center" vertical="center" wrapText="1"/>
      <protection hidden="1"/>
    </xf>
    <xf numFmtId="0" fontId="30" fillId="0" borderId="0" xfId="0" applyFont="1" applyBorder="1" applyAlignment="1" applyProtection="1">
      <alignment horizontal="center" vertical="center"/>
      <protection hidden="1"/>
    </xf>
    <xf numFmtId="0" fontId="6" fillId="0" borderId="6" xfId="0" applyFont="1" applyBorder="1" applyAlignment="1" applyProtection="1">
      <alignment vertical="center"/>
      <protection hidden="1"/>
    </xf>
    <xf numFmtId="0" fontId="3" fillId="0" borderId="6" xfId="0" applyFont="1" applyBorder="1" applyProtection="1">
      <protection hidden="1"/>
    </xf>
    <xf numFmtId="0" fontId="7" fillId="0" borderId="0" xfId="0" applyFont="1" applyProtection="1">
      <protection hidden="1"/>
    </xf>
    <xf numFmtId="0" fontId="8" fillId="0" borderId="0" xfId="0" applyFont="1" applyAlignment="1" applyProtection="1">
      <alignment vertical="center"/>
      <protection hidden="1"/>
    </xf>
    <xf numFmtId="0" fontId="7" fillId="0" borderId="0" xfId="0" applyFont="1" applyAlignment="1" applyProtection="1">
      <alignment horizontal="left" vertical="center"/>
      <protection hidden="1"/>
    </xf>
    <xf numFmtId="0" fontId="8" fillId="0" borderId="0" xfId="33" applyNumberFormat="1" applyFont="1" applyFill="1" applyBorder="1" applyAlignment="1" applyProtection="1">
      <alignment horizontal="left" vertical="center" indent="1"/>
      <protection hidden="1"/>
    </xf>
    <xf numFmtId="0" fontId="7" fillId="0" borderId="0" xfId="33" applyNumberFormat="1" applyFont="1" applyFill="1" applyBorder="1" applyAlignment="1" applyProtection="1">
      <alignment horizontal="left" vertical="center" indent="1"/>
      <protection hidden="1"/>
    </xf>
    <xf numFmtId="0" fontId="7" fillId="0" borderId="0" xfId="0" applyFont="1" applyAlignment="1" applyProtection="1">
      <protection hidden="1"/>
    </xf>
    <xf numFmtId="0" fontId="59" fillId="0" borderId="0" xfId="0" applyFont="1" applyProtection="1">
      <protection hidden="1"/>
    </xf>
    <xf numFmtId="0" fontId="7" fillId="0" borderId="0" xfId="0" applyFont="1" applyAlignment="1" applyProtection="1">
      <alignment horizontal="right"/>
      <protection hidden="1"/>
    </xf>
    <xf numFmtId="0" fontId="59" fillId="0" borderId="0" xfId="0" applyFont="1" applyAlignment="1" applyProtection="1">
      <alignment horizontal="right"/>
      <protection hidden="1"/>
    </xf>
    <xf numFmtId="0" fontId="6" fillId="0" borderId="19" xfId="0" applyFont="1" applyBorder="1" applyAlignment="1" applyProtection="1">
      <alignment horizontal="center"/>
      <protection hidden="1"/>
    </xf>
    <xf numFmtId="0" fontId="7" fillId="0" borderId="0" xfId="0" applyFont="1" applyAlignment="1" applyProtection="1">
      <alignment vertical="top"/>
      <protection hidden="1"/>
    </xf>
    <xf numFmtId="0" fontId="7" fillId="0" borderId="0" xfId="0" applyFont="1" applyAlignment="1" applyProtection="1">
      <alignment horizontal="left" wrapText="1"/>
      <protection hidden="1"/>
    </xf>
    <xf numFmtId="0" fontId="8" fillId="0" borderId="0" xfId="0" applyFont="1" applyAlignment="1" applyProtection="1">
      <alignment horizontal="left" vertical="top" indent="5"/>
      <protection hidden="1"/>
    </xf>
    <xf numFmtId="0" fontId="7" fillId="0" borderId="0" xfId="0" applyFont="1" applyAlignment="1" applyProtection="1">
      <alignment horizontal="left" vertical="top" indent="5"/>
      <protection hidden="1"/>
    </xf>
    <xf numFmtId="0" fontId="7" fillId="0" borderId="0" xfId="0" applyFont="1" applyFill="1" applyAlignment="1" applyProtection="1">
      <alignment vertical="top"/>
      <protection hidden="1"/>
    </xf>
    <xf numFmtId="49" fontId="8" fillId="0" borderId="0" xfId="0" applyNumberFormat="1" applyFont="1" applyAlignment="1" applyProtection="1">
      <alignment horizontal="right" vertical="top" indent="1"/>
      <protection hidden="1"/>
    </xf>
    <xf numFmtId="0" fontId="8" fillId="0" borderId="0" xfId="0" applyFont="1" applyAlignment="1" applyProtection="1">
      <alignment vertical="top"/>
      <protection hidden="1"/>
    </xf>
    <xf numFmtId="0" fontId="8" fillId="0" borderId="0" xfId="0" applyFont="1" applyProtection="1">
      <protection hidden="1"/>
    </xf>
    <xf numFmtId="0" fontId="8" fillId="0" borderId="30" xfId="0" applyFont="1" applyBorder="1" applyAlignment="1" applyProtection="1">
      <alignment horizontal="center" vertical="center" wrapText="1"/>
      <protection hidden="1"/>
    </xf>
    <xf numFmtId="0" fontId="7" fillId="0" borderId="19" xfId="0" applyFont="1" applyBorder="1" applyAlignment="1" applyProtection="1">
      <alignment horizontal="center" vertical="top"/>
      <protection hidden="1"/>
    </xf>
    <xf numFmtId="0" fontId="7" fillId="0" borderId="19" xfId="0" applyFont="1" applyBorder="1" applyAlignment="1" applyProtection="1">
      <alignment horizontal="center"/>
      <protection hidden="1"/>
    </xf>
    <xf numFmtId="0" fontId="7" fillId="0" borderId="19" xfId="0" applyFont="1" applyBorder="1" applyAlignment="1" applyProtection="1">
      <alignment vertical="top"/>
      <protection hidden="1"/>
    </xf>
    <xf numFmtId="0" fontId="7" fillId="0" borderId="33" xfId="0" applyFont="1" applyBorder="1" applyAlignment="1" applyProtection="1">
      <alignment vertical="top"/>
      <protection hidden="1"/>
    </xf>
    <xf numFmtId="0" fontId="7" fillId="0" borderId="13" xfId="0" applyFont="1" applyBorder="1" applyAlignment="1" applyProtection="1">
      <alignment vertical="top"/>
      <protection hidden="1"/>
    </xf>
    <xf numFmtId="0" fontId="7" fillId="0" borderId="19" xfId="0" applyFont="1" applyBorder="1" applyProtection="1">
      <protection hidden="1"/>
    </xf>
    <xf numFmtId="0" fontId="7" fillId="0" borderId="13" xfId="0" applyFont="1" applyBorder="1" applyProtection="1">
      <protection hidden="1"/>
    </xf>
    <xf numFmtId="171" fontId="6" fillId="0" borderId="0" xfId="0" applyNumberFormat="1" applyFont="1" applyAlignment="1" applyProtection="1">
      <alignment horizontal="right" vertical="center" wrapText="1"/>
      <protection hidden="1"/>
    </xf>
    <xf numFmtId="49" fontId="8" fillId="0" borderId="0" xfId="0" applyNumberFormat="1" applyFont="1" applyAlignment="1" applyProtection="1">
      <alignment horizontal="right"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justify" vertical="center" wrapText="1"/>
      <protection hidden="1"/>
    </xf>
    <xf numFmtId="0" fontId="7" fillId="0" borderId="0" xfId="0" applyFont="1" applyAlignment="1" applyProtection="1">
      <alignment vertical="center"/>
      <protection hidden="1"/>
    </xf>
    <xf numFmtId="0" fontId="7" fillId="0" borderId="0" xfId="0" applyFont="1" applyAlignment="1" applyProtection="1">
      <alignment vertical="center" wrapText="1"/>
      <protection hidden="1"/>
    </xf>
    <xf numFmtId="0" fontId="7" fillId="0" borderId="0" xfId="0" applyFont="1" applyFill="1" applyBorder="1" applyAlignment="1" applyProtection="1">
      <alignment horizontal="center" vertical="top"/>
      <protection hidden="1"/>
    </xf>
    <xf numFmtId="0" fontId="7" fillId="0" borderId="19" xfId="0" applyFont="1" applyBorder="1" applyAlignment="1" applyProtection="1">
      <alignment horizontal="left"/>
      <protection hidden="1"/>
    </xf>
    <xf numFmtId="0" fontId="7" fillId="0" borderId="19" xfId="0" applyFont="1" applyFill="1" applyBorder="1" applyAlignment="1" applyProtection="1">
      <alignment horizontal="left" vertical="top"/>
      <protection hidden="1"/>
    </xf>
    <xf numFmtId="0" fontId="7" fillId="0" borderId="0" xfId="0" applyFont="1" applyFill="1" applyBorder="1" applyAlignment="1" applyProtection="1">
      <alignment horizontal="left" vertical="center"/>
      <protection hidden="1"/>
    </xf>
    <xf numFmtId="0" fontId="7" fillId="0" borderId="0" xfId="0" applyFont="1" applyAlignment="1" applyProtection="1">
      <alignment horizontal="left" vertical="center" indent="5"/>
      <protection hidden="1"/>
    </xf>
    <xf numFmtId="0" fontId="7" fillId="0" borderId="0" xfId="0" applyFont="1" applyFill="1" applyAlignment="1" applyProtection="1">
      <alignment horizontal="left"/>
      <protection hidden="1"/>
    </xf>
    <xf numFmtId="0" fontId="7" fillId="0" borderId="0" xfId="0" applyFont="1" applyFill="1" applyBorder="1" applyAlignment="1" applyProtection="1">
      <alignment horizontal="left" vertical="center" wrapText="1"/>
      <protection hidden="1"/>
    </xf>
    <xf numFmtId="0" fontId="7" fillId="0" borderId="30" xfId="0" applyFont="1" applyBorder="1" applyProtection="1">
      <protection hidden="1"/>
    </xf>
    <xf numFmtId="0" fontId="7" fillId="0" borderId="0" xfId="0" applyFont="1" applyBorder="1" applyProtection="1">
      <protection hidden="1"/>
    </xf>
    <xf numFmtId="0" fontId="7" fillId="0" borderId="0" xfId="0" applyFont="1" applyBorder="1" applyAlignment="1" applyProtection="1">
      <alignment horizontal="right" vertical="center"/>
      <protection hidden="1"/>
    </xf>
    <xf numFmtId="0" fontId="7" fillId="0" borderId="31" xfId="0" applyFont="1" applyBorder="1" applyAlignment="1" applyProtection="1">
      <alignment vertical="top"/>
      <protection hidden="1"/>
    </xf>
    <xf numFmtId="0" fontId="7" fillId="0" borderId="6" xfId="0" applyFont="1" applyFill="1" applyBorder="1" applyAlignment="1" applyProtection="1">
      <alignment vertical="top"/>
      <protection hidden="1"/>
    </xf>
    <xf numFmtId="0" fontId="7" fillId="0" borderId="6" xfId="0" applyFont="1" applyFill="1" applyBorder="1" applyAlignment="1" applyProtection="1">
      <alignment horizontal="right" vertical="center"/>
      <protection hidden="1"/>
    </xf>
    <xf numFmtId="0" fontId="7" fillId="0" borderId="0" xfId="0" applyFont="1" applyFill="1" applyBorder="1" applyAlignment="1" applyProtection="1">
      <alignment vertical="top"/>
      <protection hidden="1"/>
    </xf>
    <xf numFmtId="0" fontId="7" fillId="0" borderId="0" xfId="0" applyFont="1" applyFill="1" applyBorder="1" applyAlignment="1" applyProtection="1">
      <alignment horizontal="right" vertical="center"/>
      <protection hidden="1"/>
    </xf>
    <xf numFmtId="0" fontId="7" fillId="0" borderId="0" xfId="0" applyFont="1" applyFill="1" applyBorder="1" applyAlignment="1" applyProtection="1">
      <alignment vertical="center" wrapText="1"/>
      <protection hidden="1"/>
    </xf>
    <xf numFmtId="0" fontId="7" fillId="0" borderId="0" xfId="0" applyFont="1" applyBorder="1" applyAlignment="1" applyProtection="1">
      <alignment horizontal="left" vertical="top" wrapText="1"/>
      <protection hidden="1"/>
    </xf>
    <xf numFmtId="0" fontId="7" fillId="0" borderId="30" xfId="0" applyFont="1" applyBorder="1" applyAlignment="1" applyProtection="1">
      <alignment vertical="top"/>
      <protection hidden="1"/>
    </xf>
    <xf numFmtId="0" fontId="7" fillId="0" borderId="32" xfId="0" applyFont="1" applyFill="1" applyBorder="1" applyAlignment="1" applyProtection="1">
      <alignment vertical="center" wrapText="1"/>
      <protection hidden="1"/>
    </xf>
    <xf numFmtId="0" fontId="7" fillId="0" borderId="30" xfId="0" applyFont="1" applyBorder="1" applyAlignment="1" applyProtection="1">
      <alignment horizontal="left" vertical="top" wrapText="1"/>
      <protection hidden="1"/>
    </xf>
    <xf numFmtId="49" fontId="6" fillId="0" borderId="0" xfId="0" applyNumberFormat="1" applyFont="1" applyAlignment="1" applyProtection="1">
      <alignment horizontal="right" vertical="top"/>
      <protection hidden="1"/>
    </xf>
    <xf numFmtId="0" fontId="7" fillId="0" borderId="0" xfId="0" applyFont="1" applyAlignment="1" applyProtection="1">
      <alignment horizontal="center" vertical="top"/>
      <protection hidden="1"/>
    </xf>
    <xf numFmtId="0" fontId="8" fillId="0" borderId="0" xfId="0" applyFont="1" applyAlignment="1" applyProtection="1">
      <alignment horizontal="right" vertical="center"/>
      <protection hidden="1"/>
    </xf>
    <xf numFmtId="0" fontId="7" fillId="0" borderId="0" xfId="0" applyFont="1" applyFill="1" applyProtection="1">
      <protection hidden="1"/>
    </xf>
    <xf numFmtId="0" fontId="7" fillId="0" borderId="0" xfId="0" applyFont="1" applyBorder="1" applyAlignment="1" applyProtection="1">
      <alignment horizontal="justify" vertical="top" wrapText="1"/>
      <protection hidden="1"/>
    </xf>
    <xf numFmtId="171" fontId="6" fillId="0" borderId="0" xfId="0" applyNumberFormat="1" applyFont="1" applyAlignment="1" applyProtection="1">
      <alignment horizontal="right" vertical="top"/>
      <protection hidden="1"/>
    </xf>
    <xf numFmtId="0" fontId="8" fillId="0" borderId="34" xfId="0" applyFont="1" applyBorder="1" applyAlignment="1" applyProtection="1">
      <alignment horizontal="center" vertical="center"/>
      <protection hidden="1"/>
    </xf>
    <xf numFmtId="0" fontId="8" fillId="0" borderId="35" xfId="0" applyFont="1" applyBorder="1" applyAlignment="1" applyProtection="1">
      <alignment horizontal="justify" vertical="center" wrapText="1"/>
      <protection hidden="1"/>
    </xf>
    <xf numFmtId="0" fontId="8" fillId="0" borderId="36" xfId="0" applyFont="1" applyBorder="1" applyAlignment="1" applyProtection="1">
      <alignment horizontal="justify" vertical="center" wrapText="1"/>
      <protection hidden="1"/>
    </xf>
    <xf numFmtId="0" fontId="8" fillId="0" borderId="32" xfId="0" applyFont="1" applyBorder="1" applyAlignment="1" applyProtection="1">
      <alignment horizontal="center" vertical="center" wrapText="1"/>
      <protection hidden="1"/>
    </xf>
    <xf numFmtId="0" fontId="7" fillId="0" borderId="34" xfId="0" applyFont="1" applyBorder="1" applyAlignment="1" applyProtection="1">
      <alignment horizontal="right" vertical="top"/>
      <protection hidden="1"/>
    </xf>
    <xf numFmtId="0" fontId="7" fillId="0" borderId="25" xfId="0" applyFont="1" applyBorder="1" applyAlignment="1" applyProtection="1">
      <alignment vertical="center" wrapText="1"/>
      <protection hidden="1"/>
    </xf>
    <xf numFmtId="0" fontId="7" fillId="0" borderId="36" xfId="0" applyFont="1" applyBorder="1" applyAlignment="1" applyProtection="1">
      <alignment vertical="center" wrapText="1"/>
      <protection hidden="1"/>
    </xf>
    <xf numFmtId="0" fontId="7" fillId="0" borderId="34" xfId="0" applyFont="1" applyFill="1" applyBorder="1" applyAlignment="1" applyProtection="1">
      <alignment horizontal="right" vertical="top"/>
      <protection hidden="1"/>
    </xf>
    <xf numFmtId="0" fontId="7" fillId="0" borderId="0" xfId="0" applyFont="1" applyBorder="1" applyAlignment="1" applyProtection="1">
      <alignment horizontal="right" vertical="top"/>
      <protection hidden="1"/>
    </xf>
    <xf numFmtId="0" fontId="7" fillId="0" borderId="0" xfId="0" applyFont="1" applyFill="1" applyBorder="1" applyAlignment="1" applyProtection="1">
      <alignment horizontal="right" vertical="top"/>
      <protection hidden="1"/>
    </xf>
    <xf numFmtId="0" fontId="7" fillId="0" borderId="0" xfId="0" applyFont="1" applyFill="1" applyBorder="1" applyAlignment="1" applyProtection="1">
      <alignment horizontal="justify" vertical="top" wrapText="1"/>
      <protection hidden="1"/>
    </xf>
    <xf numFmtId="49" fontId="6" fillId="0" borderId="0" xfId="0" applyNumberFormat="1" applyFont="1" applyAlignment="1" applyProtection="1">
      <alignment horizontal="right" vertical="top" wrapText="1"/>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justify"/>
      <protection hidden="1"/>
    </xf>
    <xf numFmtId="0" fontId="61" fillId="0" borderId="0" xfId="0" applyFont="1" applyAlignment="1" applyProtection="1">
      <alignment vertical="top"/>
      <protection hidden="1"/>
    </xf>
    <xf numFmtId="0" fontId="7" fillId="0" borderId="6" xfId="0" applyFont="1" applyBorder="1" applyAlignment="1" applyProtection="1">
      <alignment vertical="top"/>
      <protection hidden="1"/>
    </xf>
    <xf numFmtId="0" fontId="7" fillId="2" borderId="0" xfId="0" applyFont="1" applyFill="1" applyBorder="1" applyAlignment="1" applyProtection="1">
      <alignment horizontal="left" vertical="center"/>
      <protection hidden="1"/>
    </xf>
    <xf numFmtId="0" fontId="7" fillId="2" borderId="0" xfId="0" applyFont="1" applyFill="1" applyBorder="1" applyProtection="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right" vertical="center" indent="1"/>
      <protection hidden="1"/>
    </xf>
    <xf numFmtId="0" fontId="29" fillId="0" borderId="0" xfId="0" applyFont="1" applyFill="1" applyBorder="1" applyAlignment="1" applyProtection="1">
      <alignment vertical="center"/>
      <protection hidden="1"/>
    </xf>
    <xf numFmtId="0" fontId="29" fillId="3" borderId="28" xfId="0" applyFont="1" applyFill="1" applyBorder="1" applyAlignment="1" applyProtection="1">
      <alignment vertical="top" wrapText="1"/>
      <protection hidden="1"/>
    </xf>
    <xf numFmtId="0" fontId="29" fillId="3" borderId="29" xfId="0" applyFont="1" applyFill="1" applyBorder="1" applyAlignment="1" applyProtection="1">
      <alignment vertical="top" wrapText="1"/>
      <protection hidden="1"/>
    </xf>
    <xf numFmtId="0" fontId="29" fillId="0" borderId="0" xfId="0" applyFont="1" applyAlignment="1" applyProtection="1">
      <alignment vertical="center"/>
      <protection locked="0" hidden="1"/>
    </xf>
    <xf numFmtId="0" fontId="29" fillId="0" borderId="0" xfId="0" applyFont="1" applyFill="1" applyBorder="1" applyAlignment="1" applyProtection="1">
      <alignment vertical="center"/>
      <protection locked="0" hidden="1"/>
    </xf>
    <xf numFmtId="0" fontId="29" fillId="0" borderId="19" xfId="0" applyFont="1" applyBorder="1" applyAlignment="1" applyProtection="1">
      <alignment vertical="center"/>
      <protection locked="0" hidden="1"/>
    </xf>
    <xf numFmtId="0" fontId="29" fillId="0" borderId="19" xfId="0" applyFont="1" applyFill="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29" fillId="0" borderId="19" xfId="0" applyFont="1" applyBorder="1" applyAlignment="1" applyProtection="1">
      <alignment vertical="center" wrapText="1"/>
      <protection hidden="1"/>
    </xf>
    <xf numFmtId="0" fontId="29" fillId="0" borderId="33" xfId="0" applyFont="1" applyBorder="1" applyAlignment="1" applyProtection="1">
      <alignment vertical="center" wrapText="1"/>
      <protection hidden="1"/>
    </xf>
    <xf numFmtId="2" fontId="29" fillId="0" borderId="19" xfId="0" applyNumberFormat="1" applyFont="1" applyBorder="1" applyAlignment="1" applyProtection="1">
      <alignment horizontal="center" vertical="center" wrapText="1"/>
      <protection hidden="1"/>
    </xf>
    <xf numFmtId="0" fontId="29" fillId="0" borderId="35" xfId="0" applyFont="1" applyBorder="1" applyAlignment="1" applyProtection="1">
      <alignment vertical="center" wrapText="1"/>
      <protection hidden="1"/>
    </xf>
    <xf numFmtId="0" fontId="53" fillId="0" borderId="31" xfId="20" applyFont="1" applyBorder="1" applyAlignment="1" applyProtection="1">
      <alignment vertical="center" wrapText="1"/>
      <protection hidden="1"/>
    </xf>
    <xf numFmtId="2" fontId="29" fillId="0" borderId="0" xfId="0" applyNumberFormat="1" applyFont="1" applyBorder="1" applyAlignment="1" applyProtection="1">
      <alignment horizontal="center" vertical="center" wrapText="1"/>
      <protection hidden="1"/>
    </xf>
    <xf numFmtId="0" fontId="53" fillId="0" borderId="0" xfId="20" applyFont="1" applyBorder="1" applyAlignment="1" applyProtection="1">
      <alignment vertical="center" wrapText="1"/>
      <protection hidden="1"/>
    </xf>
    <xf numFmtId="0" fontId="19" fillId="0" borderId="0" xfId="24" applyBorder="1" applyAlignment="1" applyProtection="1">
      <alignment vertical="top"/>
      <protection hidden="1"/>
    </xf>
    <xf numFmtId="0" fontId="30" fillId="0" borderId="19" xfId="37" applyFont="1" applyFill="1" applyBorder="1" applyAlignment="1" applyProtection="1">
      <alignment horizontal="center" vertical="center" wrapText="1"/>
      <protection hidden="1"/>
    </xf>
    <xf numFmtId="0" fontId="29" fillId="0" borderId="0" xfId="0" applyFont="1" applyBorder="1" applyAlignment="1" applyProtection="1">
      <alignment horizontal="justify" vertical="top" wrapText="1"/>
      <protection hidden="1"/>
    </xf>
    <xf numFmtId="0" fontId="29" fillId="0" borderId="0" xfId="37" applyFont="1" applyFill="1" applyAlignment="1" applyProtection="1">
      <alignment vertical="center"/>
      <protection hidden="1"/>
    </xf>
    <xf numFmtId="0" fontId="3" fillId="0" borderId="0" xfId="24" quotePrefix="1" applyFont="1" applyBorder="1" applyAlignment="1" applyProtection="1">
      <alignment vertical="top"/>
      <protection hidden="1"/>
    </xf>
    <xf numFmtId="0" fontId="25" fillId="0" borderId="0" xfId="24" applyFont="1" applyBorder="1" applyAlignment="1" applyProtection="1">
      <alignment vertical="top"/>
      <protection hidden="1"/>
    </xf>
    <xf numFmtId="0" fontId="3" fillId="0" borderId="6" xfId="24" applyFont="1" applyBorder="1" applyProtection="1">
      <protection hidden="1"/>
    </xf>
    <xf numFmtId="0" fontId="3" fillId="0" borderId="6" xfId="24" applyFont="1" applyBorder="1" applyAlignment="1" applyProtection="1">
      <alignment vertical="top"/>
      <protection hidden="1"/>
    </xf>
    <xf numFmtId="0" fontId="3" fillId="0" borderId="6" xfId="24" applyFont="1" applyFill="1" applyBorder="1" applyAlignment="1" applyProtection="1">
      <protection hidden="1"/>
    </xf>
    <xf numFmtId="0" fontId="3" fillId="0" borderId="0" xfId="24" applyFont="1" applyFill="1" applyBorder="1" applyAlignment="1" applyProtection="1">
      <alignment vertical="top" wrapText="1"/>
      <protection hidden="1"/>
    </xf>
    <xf numFmtId="0" fontId="3" fillId="0" borderId="0" xfId="24" applyFont="1" applyFill="1" applyAlignment="1" applyProtection="1">
      <protection hidden="1"/>
    </xf>
    <xf numFmtId="0" fontId="3" fillId="0" borderId="0" xfId="24" applyFont="1" applyFill="1" applyBorder="1" applyAlignment="1" applyProtection="1">
      <protection hidden="1"/>
    </xf>
    <xf numFmtId="0" fontId="39" fillId="0" borderId="19" xfId="0" applyFont="1" applyBorder="1" applyAlignment="1" applyProtection="1">
      <alignment horizontal="center" vertical="center" wrapText="1"/>
      <protection hidden="1"/>
    </xf>
    <xf numFmtId="0" fontId="29" fillId="0" borderId="15" xfId="0" applyFont="1" applyFill="1" applyBorder="1" applyAlignment="1" applyProtection="1">
      <alignment horizontal="center" vertical="center" wrapText="1"/>
      <protection hidden="1"/>
    </xf>
    <xf numFmtId="0" fontId="29" fillId="0" borderId="19" xfId="0" applyFont="1" applyFill="1" applyBorder="1" applyAlignment="1" applyProtection="1">
      <alignment horizontal="center" vertical="top" wrapText="1"/>
      <protection hidden="1"/>
    </xf>
    <xf numFmtId="0" fontId="30" fillId="0" borderId="6" xfId="0" applyFont="1" applyBorder="1" applyProtection="1">
      <protection hidden="1"/>
    </xf>
    <xf numFmtId="0" fontId="30" fillId="0" borderId="0" xfId="0" applyFont="1" applyProtection="1">
      <protection hidden="1"/>
    </xf>
    <xf numFmtId="0" fontId="30" fillId="0" borderId="19" xfId="0" applyFont="1" applyBorder="1" applyAlignment="1" applyProtection="1">
      <alignment horizontal="center" vertical="center" wrapText="1"/>
      <protection locked="0" hidden="1"/>
    </xf>
    <xf numFmtId="0" fontId="30" fillId="0" borderId="19" xfId="0" applyFont="1" applyBorder="1" applyAlignment="1" applyProtection="1">
      <alignment horizontal="center"/>
      <protection locked="0" hidden="1"/>
    </xf>
    <xf numFmtId="0" fontId="29" fillId="0" borderId="0" xfId="0" applyFont="1" applyBorder="1" applyAlignment="1" applyProtection="1">
      <alignment horizontal="justify" vertical="center"/>
      <protection hidden="1"/>
    </xf>
    <xf numFmtId="0" fontId="30" fillId="0" borderId="0" xfId="0" applyFont="1" applyBorder="1" applyAlignment="1" applyProtection="1">
      <alignment vertical="center"/>
      <protection hidden="1"/>
    </xf>
    <xf numFmtId="0" fontId="30" fillId="0" borderId="0" xfId="37" applyFont="1" applyFill="1" applyBorder="1" applyAlignment="1" applyProtection="1">
      <alignment vertical="center"/>
      <protection hidden="1"/>
    </xf>
    <xf numFmtId="0" fontId="29" fillId="0" borderId="0" xfId="33" applyNumberFormat="1" applyFont="1" applyFill="1" applyBorder="1" applyAlignment="1" applyProtection="1">
      <alignment horizontal="left" vertical="center" indent="5"/>
      <protection hidden="1"/>
    </xf>
    <xf numFmtId="0" fontId="29" fillId="0" borderId="0" xfId="0" applyFont="1" applyAlignment="1" applyProtection="1">
      <protection hidden="1"/>
    </xf>
    <xf numFmtId="0" fontId="61" fillId="0" borderId="0" xfId="0" applyFont="1" applyFill="1" applyBorder="1" applyAlignment="1" applyProtection="1">
      <alignment horizontal="right"/>
      <protection hidden="1"/>
    </xf>
    <xf numFmtId="0" fontId="29" fillId="0" borderId="3" xfId="34" applyFont="1" applyBorder="1" applyAlignment="1" applyProtection="1">
      <alignment vertical="center" wrapText="1"/>
      <protection hidden="1"/>
    </xf>
    <xf numFmtId="0" fontId="29" fillId="0" borderId="19" xfId="39" applyFont="1" applyBorder="1" applyProtection="1">
      <protection hidden="1"/>
    </xf>
    <xf numFmtId="0" fontId="29" fillId="0" borderId="37" xfId="34" applyFont="1" applyBorder="1" applyAlignment="1" applyProtection="1">
      <alignment vertical="center" wrapText="1"/>
      <protection hidden="1"/>
    </xf>
    <xf numFmtId="0" fontId="29" fillId="0" borderId="38" xfId="34" applyFont="1" applyBorder="1" applyAlignment="1" applyProtection="1">
      <alignment vertical="center" wrapText="1"/>
      <protection hidden="1"/>
    </xf>
    <xf numFmtId="0" fontId="29" fillId="0" borderId="39" xfId="34" applyFont="1" applyBorder="1" applyAlignment="1" applyProtection="1">
      <alignment vertical="center" wrapText="1"/>
      <protection hidden="1"/>
    </xf>
    <xf numFmtId="0" fontId="10" fillId="0" borderId="39" xfId="34" applyFont="1" applyBorder="1" applyAlignment="1" applyProtection="1">
      <alignment horizontal="left" vertical="center" wrapText="1"/>
      <protection hidden="1"/>
    </xf>
    <xf numFmtId="0" fontId="29" fillId="0" borderId="11" xfId="34" applyFont="1" applyBorder="1" applyAlignment="1" applyProtection="1">
      <alignment vertical="center" wrapText="1"/>
      <protection hidden="1"/>
    </xf>
    <xf numFmtId="0" fontId="29" fillId="0" borderId="0" xfId="34" applyFont="1" applyBorder="1" applyAlignment="1" applyProtection="1">
      <alignment vertical="center" wrapText="1"/>
      <protection hidden="1"/>
    </xf>
    <xf numFmtId="0" fontId="29" fillId="0" borderId="12" xfId="34" applyFont="1" applyBorder="1" applyAlignment="1" applyProtection="1">
      <alignment horizontal="center" vertical="center"/>
      <protection hidden="1"/>
    </xf>
    <xf numFmtId="0" fontId="29" fillId="0" borderId="40" xfId="34" applyFont="1" applyBorder="1" applyAlignment="1" applyProtection="1">
      <alignment vertical="center"/>
      <protection hidden="1"/>
    </xf>
    <xf numFmtId="0" fontId="29" fillId="0" borderId="41" xfId="34" applyFont="1" applyBorder="1" applyAlignment="1" applyProtection="1">
      <alignment vertical="center"/>
      <protection hidden="1"/>
    </xf>
    <xf numFmtId="0" fontId="29" fillId="0" borderId="42" xfId="34" applyFont="1" applyBorder="1" applyAlignment="1" applyProtection="1">
      <alignment vertical="center"/>
      <protection hidden="1"/>
    </xf>
    <xf numFmtId="0" fontId="29" fillId="0" borderId="43" xfId="34" applyFont="1" applyBorder="1" applyAlignment="1" applyProtection="1">
      <alignment vertical="center"/>
      <protection hidden="1"/>
    </xf>
    <xf numFmtId="0" fontId="29" fillId="0" borderId="11" xfId="34" applyFont="1" applyBorder="1" applyAlignment="1" applyProtection="1">
      <alignment vertical="center"/>
      <protection hidden="1"/>
    </xf>
    <xf numFmtId="0" fontId="29" fillId="0" borderId="12" xfId="34" applyFont="1" applyFill="1" applyBorder="1" applyAlignment="1" applyProtection="1">
      <alignment vertical="center" wrapText="1"/>
      <protection hidden="1"/>
    </xf>
    <xf numFmtId="0" fontId="29" fillId="0" borderId="43" xfId="34" applyFont="1" applyFill="1" applyBorder="1" applyAlignment="1" applyProtection="1">
      <alignment vertical="center"/>
      <protection hidden="1"/>
    </xf>
    <xf numFmtId="0" fontId="29" fillId="0" borderId="44" xfId="34" applyFont="1" applyFill="1" applyBorder="1" applyAlignment="1" applyProtection="1">
      <alignment horizontal="left" vertical="center" wrapText="1"/>
      <protection hidden="1"/>
    </xf>
    <xf numFmtId="0" fontId="29" fillId="0" borderId="39" xfId="34" applyFont="1" applyBorder="1" applyAlignment="1" applyProtection="1">
      <alignment horizontal="left" vertical="center"/>
      <protection hidden="1"/>
    </xf>
    <xf numFmtId="0" fontId="29" fillId="0" borderId="11" xfId="34" applyFont="1" applyBorder="1" applyAlignment="1" applyProtection="1">
      <alignment horizontal="left" vertical="center"/>
      <protection hidden="1"/>
    </xf>
    <xf numFmtId="0" fontId="29" fillId="0" borderId="12" xfId="34" applyFont="1" applyBorder="1" applyAlignment="1" applyProtection="1">
      <alignment horizontal="left" vertical="center"/>
      <protection hidden="1"/>
    </xf>
    <xf numFmtId="0" fontId="29" fillId="0" borderId="45" xfId="34" applyFont="1" applyBorder="1" applyAlignment="1" applyProtection="1">
      <alignment horizontal="left" vertical="center"/>
      <protection hidden="1"/>
    </xf>
    <xf numFmtId="0" fontId="29" fillId="0" borderId="46" xfId="34" applyFont="1" applyBorder="1" applyAlignment="1" applyProtection="1">
      <alignment horizontal="left" vertical="center"/>
      <protection hidden="1"/>
    </xf>
    <xf numFmtId="0" fontId="69" fillId="0" borderId="47" xfId="34" applyFont="1" applyFill="1" applyBorder="1" applyAlignment="1" applyProtection="1">
      <alignment horizontal="left" vertical="center" wrapText="1"/>
      <protection hidden="1"/>
    </xf>
    <xf numFmtId="0" fontId="29" fillId="0" borderId="27" xfId="0" applyFont="1" applyFill="1" applyBorder="1" applyAlignment="1" applyProtection="1">
      <alignment horizontal="left" vertical="center" wrapText="1"/>
      <protection hidden="1"/>
    </xf>
    <xf numFmtId="0" fontId="32" fillId="0" borderId="47" xfId="39" applyFont="1" applyFill="1" applyBorder="1" applyAlignment="1" applyProtection="1">
      <alignment horizontal="center" vertical="center"/>
      <protection locked="0"/>
    </xf>
    <xf numFmtId="0" fontId="29" fillId="3" borderId="48" xfId="34" applyFont="1" applyFill="1" applyBorder="1" applyAlignment="1" applyProtection="1">
      <alignment horizontal="left" vertical="center" wrapText="1"/>
      <protection locked="0"/>
    </xf>
    <xf numFmtId="0" fontId="29" fillId="3" borderId="49" xfId="34" applyFont="1" applyFill="1" applyBorder="1" applyAlignment="1" applyProtection="1">
      <alignment horizontal="left" vertical="center" wrapText="1"/>
      <protection locked="0"/>
    </xf>
    <xf numFmtId="0" fontId="29" fillId="3" borderId="50" xfId="34" applyFont="1" applyFill="1" applyBorder="1" applyAlignment="1" applyProtection="1">
      <alignment horizontal="left" vertical="center" wrapText="1"/>
      <protection locked="0"/>
    </xf>
    <xf numFmtId="0" fontId="29" fillId="3" borderId="49" xfId="34" applyFont="1" applyFill="1" applyBorder="1" applyAlignment="1" applyProtection="1">
      <alignment vertical="center" wrapText="1"/>
      <protection locked="0"/>
    </xf>
    <xf numFmtId="0" fontId="29" fillId="3" borderId="50" xfId="34" applyFont="1" applyFill="1" applyBorder="1" applyAlignment="1" applyProtection="1">
      <alignment vertical="center" wrapText="1"/>
      <protection locked="0"/>
    </xf>
    <xf numFmtId="173" fontId="29" fillId="3" borderId="49" xfId="34" applyNumberFormat="1" applyFont="1" applyFill="1" applyBorder="1" applyAlignment="1" applyProtection="1">
      <alignment horizontal="left" vertical="center" wrapText="1"/>
      <protection locked="0"/>
    </xf>
    <xf numFmtId="0" fontId="29" fillId="3" borderId="51" xfId="34" applyFont="1" applyFill="1" applyBorder="1" applyAlignment="1" applyProtection="1">
      <alignment vertical="center" wrapText="1"/>
      <protection locked="0"/>
    </xf>
    <xf numFmtId="0" fontId="7" fillId="3" borderId="14" xfId="0" applyFont="1" applyFill="1" applyBorder="1" applyAlignment="1" applyProtection="1">
      <alignment horizontal="center" vertical="center" wrapText="1"/>
      <protection locked="0"/>
    </xf>
    <xf numFmtId="0" fontId="7" fillId="3" borderId="52" xfId="0" applyFont="1" applyFill="1" applyBorder="1" applyAlignment="1" applyProtection="1">
      <alignment vertical="center" wrapText="1"/>
      <protection locked="0"/>
    </xf>
    <xf numFmtId="0" fontId="7" fillId="3" borderId="53" xfId="0" applyFont="1" applyFill="1" applyBorder="1" applyAlignment="1" applyProtection="1">
      <alignment vertical="center" wrapText="1"/>
      <protection locked="0"/>
    </xf>
    <xf numFmtId="0" fontId="7" fillId="3" borderId="54" xfId="0" applyFont="1" applyFill="1" applyBorder="1" applyAlignment="1" applyProtection="1">
      <alignment vertical="center" wrapText="1"/>
      <protection locked="0"/>
    </xf>
    <xf numFmtId="0" fontId="7" fillId="3" borderId="55" xfId="0" applyFont="1" applyFill="1" applyBorder="1" applyAlignment="1" applyProtection="1">
      <alignment vertical="center" wrapText="1"/>
      <protection locked="0"/>
    </xf>
    <xf numFmtId="0" fontId="7" fillId="3" borderId="56" xfId="0" applyFont="1" applyFill="1" applyBorder="1" applyAlignment="1" applyProtection="1">
      <alignment vertical="center" wrapText="1"/>
      <protection locked="0"/>
    </xf>
    <xf numFmtId="0" fontId="7" fillId="3" borderId="57" xfId="0" applyFont="1" applyFill="1" applyBorder="1" applyAlignment="1" applyProtection="1">
      <alignment vertical="center" wrapText="1"/>
      <protection locked="0"/>
    </xf>
    <xf numFmtId="0" fontId="29" fillId="3" borderId="19" xfId="0" applyFont="1" applyFill="1" applyBorder="1" applyAlignment="1" applyProtection="1">
      <alignment horizontal="center" vertical="center"/>
      <protection locked="0"/>
    </xf>
    <xf numFmtId="0" fontId="29" fillId="3" borderId="19" xfId="0" applyFont="1" applyFill="1" applyBorder="1" applyAlignment="1" applyProtection="1">
      <alignment horizontal="left" vertical="center"/>
      <protection locked="0"/>
    </xf>
    <xf numFmtId="0" fontId="29" fillId="3" borderId="19" xfId="0" applyFont="1" applyFill="1" applyBorder="1" applyAlignment="1" applyProtection="1">
      <alignment horizontal="justify" vertical="center"/>
      <protection locked="0"/>
    </xf>
    <xf numFmtId="0" fontId="32" fillId="0" borderId="0" xfId="0" applyFont="1" applyFill="1" applyBorder="1" applyAlignment="1" applyProtection="1">
      <alignment vertical="center"/>
      <protection locked="0"/>
    </xf>
    <xf numFmtId="0" fontId="29" fillId="3" borderId="26" xfId="0" applyFont="1" applyFill="1" applyBorder="1" applyAlignment="1" applyProtection="1">
      <alignment vertical="top" wrapText="1"/>
      <protection locked="0"/>
    </xf>
    <xf numFmtId="0" fontId="29" fillId="3" borderId="27" xfId="0" applyFont="1" applyFill="1" applyBorder="1" applyAlignment="1" applyProtection="1">
      <alignment vertical="top" wrapText="1"/>
      <protection locked="0"/>
    </xf>
    <xf numFmtId="0" fontId="29" fillId="3" borderId="28" xfId="0" applyFont="1" applyFill="1" applyBorder="1" applyAlignment="1" applyProtection="1">
      <alignment vertical="top" wrapText="1"/>
      <protection locked="0"/>
    </xf>
    <xf numFmtId="0" fontId="30" fillId="3" borderId="1" xfId="0" applyFont="1" applyFill="1" applyBorder="1" applyAlignment="1" applyProtection="1">
      <alignment horizontal="center" vertical="center"/>
      <protection locked="0"/>
    </xf>
    <xf numFmtId="0" fontId="30" fillId="3" borderId="1" xfId="0" applyFont="1" applyFill="1" applyBorder="1" applyAlignment="1" applyProtection="1">
      <alignment horizontal="center" vertical="center" wrapText="1"/>
      <protection locked="0"/>
    </xf>
    <xf numFmtId="0" fontId="30" fillId="3" borderId="27" xfId="0" applyFont="1" applyFill="1" applyBorder="1" applyAlignment="1" applyProtection="1">
      <alignment horizontal="center" vertical="center"/>
      <protection locked="0"/>
    </xf>
    <xf numFmtId="0" fontId="30" fillId="3" borderId="27" xfId="0" applyFont="1" applyFill="1" applyBorder="1" applyAlignment="1" applyProtection="1">
      <alignment horizontal="center" vertical="center" wrapText="1"/>
      <protection locked="0"/>
    </xf>
    <xf numFmtId="0" fontId="30" fillId="3" borderId="28" xfId="0" applyFont="1" applyFill="1" applyBorder="1" applyAlignment="1" applyProtection="1">
      <alignment horizontal="center" vertical="center"/>
      <protection locked="0"/>
    </xf>
    <xf numFmtId="0" fontId="30" fillId="3" borderId="28" xfId="0" applyFont="1" applyFill="1" applyBorder="1" applyAlignment="1" applyProtection="1">
      <alignment horizontal="center" vertical="center" wrapText="1"/>
      <protection locked="0"/>
    </xf>
    <xf numFmtId="0" fontId="29" fillId="3" borderId="19" xfId="0" applyFont="1" applyFill="1" applyBorder="1" applyAlignment="1" applyProtection="1">
      <alignment horizontal="center" vertical="center" wrapText="1"/>
      <protection locked="0"/>
    </xf>
    <xf numFmtId="0" fontId="29" fillId="3" borderId="19" xfId="0" applyFont="1" applyFill="1" applyBorder="1" applyAlignment="1" applyProtection="1">
      <alignment vertical="center" wrapText="1"/>
      <protection locked="0"/>
    </xf>
    <xf numFmtId="0" fontId="29" fillId="3" borderId="13" xfId="0" applyFont="1" applyFill="1" applyBorder="1" applyAlignment="1" applyProtection="1">
      <alignment vertical="center" wrapText="1"/>
      <protection locked="0"/>
    </xf>
    <xf numFmtId="0" fontId="29" fillId="3" borderId="19" xfId="0" applyFont="1" applyFill="1" applyBorder="1" applyAlignment="1" applyProtection="1">
      <alignment horizontal="center" vertical="top" wrapText="1"/>
      <protection locked="0"/>
    </xf>
    <xf numFmtId="0" fontId="29" fillId="3" borderId="19" xfId="0" applyFont="1" applyFill="1" applyBorder="1" applyAlignment="1" applyProtection="1">
      <alignment horizontal="left" vertical="top" wrapText="1"/>
      <protection locked="0"/>
    </xf>
    <xf numFmtId="0" fontId="32" fillId="3" borderId="19" xfId="0" applyFont="1" applyFill="1" applyBorder="1" applyAlignment="1" applyProtection="1">
      <alignment horizontal="left" vertical="top" wrapText="1"/>
      <protection locked="0"/>
    </xf>
    <xf numFmtId="2" fontId="29" fillId="3" borderId="19" xfId="7" applyNumberFormat="1" applyFont="1" applyFill="1" applyBorder="1" applyAlignment="1" applyProtection="1">
      <alignment vertical="center"/>
      <protection locked="0"/>
    </xf>
    <xf numFmtId="2" fontId="29" fillId="3" borderId="19" xfId="0" applyNumberFormat="1" applyFont="1" applyFill="1" applyBorder="1" applyAlignment="1" applyProtection="1">
      <alignment vertical="center"/>
      <protection locked="0"/>
    </xf>
    <xf numFmtId="0" fontId="29" fillId="3" borderId="0" xfId="0" applyFont="1" applyFill="1" applyBorder="1" applyAlignment="1" applyProtection="1">
      <alignment horizontal="center" vertical="center"/>
      <protection locked="0"/>
    </xf>
    <xf numFmtId="0" fontId="29" fillId="3" borderId="0" xfId="0" applyFont="1" applyFill="1" applyBorder="1" applyAlignment="1" applyProtection="1">
      <alignment horizontal="left" vertical="center"/>
      <protection locked="0"/>
    </xf>
    <xf numFmtId="0" fontId="29" fillId="3" borderId="0" xfId="0" applyFont="1" applyFill="1" applyBorder="1" applyAlignment="1" applyProtection="1">
      <alignment vertical="center"/>
      <protection locked="0"/>
    </xf>
    <xf numFmtId="0" fontId="29" fillId="3" borderId="19" xfId="0" applyFont="1" applyFill="1" applyBorder="1" applyAlignment="1" applyProtection="1">
      <alignment vertical="center"/>
      <protection locked="0"/>
    </xf>
    <xf numFmtId="0" fontId="29" fillId="3" borderId="0" xfId="0" applyFont="1" applyFill="1" applyBorder="1" applyAlignment="1" applyProtection="1">
      <alignment horizontal="center" vertical="top" wrapText="1"/>
      <protection locked="0"/>
    </xf>
    <xf numFmtId="0" fontId="29" fillId="3" borderId="27" xfId="0" applyFont="1" applyFill="1" applyBorder="1" applyAlignment="1" applyProtection="1">
      <alignment horizontal="left" vertical="center" wrapText="1"/>
      <protection locked="0"/>
    </xf>
    <xf numFmtId="0" fontId="29" fillId="3" borderId="29" xfId="0" applyFont="1" applyFill="1" applyBorder="1" applyAlignment="1" applyProtection="1">
      <alignment horizontal="left" vertical="center" wrapText="1"/>
      <protection locked="0"/>
    </xf>
    <xf numFmtId="0" fontId="29" fillId="3" borderId="28" xfId="0" applyFont="1" applyFill="1" applyBorder="1" applyAlignment="1" applyProtection="1">
      <alignment horizontal="left" vertical="center" wrapText="1"/>
      <protection locked="0"/>
    </xf>
    <xf numFmtId="0" fontId="29" fillId="3" borderId="19" xfId="0" applyFont="1" applyFill="1" applyBorder="1" applyAlignment="1" applyProtection="1">
      <alignment horizontal="left" vertical="center" wrapText="1"/>
      <protection locked="0"/>
    </xf>
    <xf numFmtId="0" fontId="29" fillId="3" borderId="1" xfId="0" applyFont="1" applyFill="1" applyBorder="1" applyAlignment="1" applyProtection="1">
      <alignment horizontal="left" vertical="center" wrapText="1"/>
      <protection locked="0"/>
    </xf>
    <xf numFmtId="0" fontId="29" fillId="3" borderId="0" xfId="0" applyFont="1" applyFill="1" applyAlignment="1" applyProtection="1">
      <alignment horizontal="center" vertical="center"/>
      <protection locked="0"/>
    </xf>
    <xf numFmtId="0" fontId="29" fillId="3" borderId="19" xfId="0" applyFont="1" applyFill="1" applyBorder="1" applyAlignment="1" applyProtection="1">
      <alignment horizontal="right" vertical="center" wrapText="1"/>
      <protection locked="0"/>
    </xf>
    <xf numFmtId="0" fontId="33" fillId="3" borderId="19" xfId="37" applyFont="1" applyFill="1" applyBorder="1" applyAlignment="1" applyProtection="1">
      <alignment horizontal="left" vertical="center" wrapText="1"/>
      <protection locked="0"/>
    </xf>
    <xf numFmtId="0" fontId="29" fillId="3" borderId="33" xfId="32" applyFont="1" applyFill="1" applyBorder="1" applyAlignment="1" applyProtection="1">
      <alignment horizontal="center" vertical="center"/>
      <protection locked="0"/>
    </xf>
    <xf numFmtId="0" fontId="29" fillId="3" borderId="19" xfId="32" applyFont="1" applyFill="1" applyBorder="1" applyAlignment="1" applyProtection="1">
      <alignment horizontal="left" vertical="center"/>
      <protection locked="0"/>
    </xf>
    <xf numFmtId="0" fontId="29" fillId="3" borderId="14" xfId="32" applyFont="1" applyFill="1" applyBorder="1" applyAlignment="1" applyProtection="1">
      <alignment horizontal="left" wrapText="1"/>
      <protection locked="0"/>
    </xf>
    <xf numFmtId="0" fontId="29" fillId="3" borderId="15" xfId="32" applyFont="1" applyFill="1" applyBorder="1" applyAlignment="1" applyProtection="1">
      <alignment horizontal="left" wrapText="1"/>
      <protection locked="0"/>
    </xf>
    <xf numFmtId="0" fontId="29" fillId="3" borderId="7" xfId="32" applyFont="1" applyFill="1" applyBorder="1" applyAlignment="1" applyProtection="1">
      <alignment horizontal="left" wrapText="1"/>
      <protection locked="0"/>
    </xf>
    <xf numFmtId="0" fontId="29" fillId="3" borderId="24" xfId="28" applyFont="1" applyFill="1" applyBorder="1" applyAlignment="1" applyProtection="1">
      <alignment horizontal="left" vertical="center"/>
      <protection locked="0"/>
    </xf>
    <xf numFmtId="0" fontId="30" fillId="0" borderId="0" xfId="0" applyFont="1" applyAlignment="1" applyProtection="1">
      <alignment horizontal="center"/>
      <protection hidden="1"/>
    </xf>
    <xf numFmtId="0" fontId="30" fillId="0" borderId="6" xfId="0" applyFont="1" applyBorder="1" applyAlignment="1" applyProtection="1">
      <alignment vertical="center" wrapText="1"/>
      <protection hidden="1"/>
    </xf>
    <xf numFmtId="0" fontId="29" fillId="0" borderId="0" xfId="0" applyFont="1" applyAlignment="1" applyProtection="1">
      <alignment vertical="top" wrapText="1"/>
      <protection hidden="1"/>
    </xf>
    <xf numFmtId="0" fontId="29" fillId="0" borderId="58" xfId="34" applyFont="1" applyBorder="1" applyAlignment="1" applyProtection="1">
      <alignment vertical="center" wrapText="1"/>
      <protection hidden="1"/>
    </xf>
    <xf numFmtId="0" fontId="29" fillId="0" borderId="25" xfId="34" applyFont="1" applyBorder="1" applyAlignment="1" applyProtection="1">
      <alignment vertical="center" wrapText="1"/>
      <protection hidden="1"/>
    </xf>
    <xf numFmtId="0" fontId="69" fillId="0" borderId="59" xfId="34" applyFont="1" applyFill="1" applyBorder="1" applyAlignment="1" applyProtection="1">
      <alignment horizontal="left" vertical="center" wrapText="1"/>
      <protection hidden="1"/>
    </xf>
    <xf numFmtId="0" fontId="29" fillId="0" borderId="13" xfId="34" applyFont="1" applyBorder="1" applyAlignment="1" applyProtection="1">
      <alignment vertical="center" wrapText="1"/>
      <protection hidden="1"/>
    </xf>
    <xf numFmtId="0" fontId="29" fillId="0" borderId="0" xfId="39" applyFont="1" applyBorder="1" applyProtection="1">
      <protection hidden="1"/>
    </xf>
    <xf numFmtId="0" fontId="29" fillId="0" borderId="12" xfId="34" applyFont="1" applyFill="1" applyBorder="1" applyAlignment="1" applyProtection="1">
      <alignment horizontal="left" vertical="center" wrapText="1"/>
      <protection hidden="1"/>
    </xf>
    <xf numFmtId="0" fontId="32" fillId="0" borderId="11" xfId="34" applyFont="1" applyBorder="1" applyAlignment="1" applyProtection="1">
      <alignment vertical="center"/>
      <protection hidden="1"/>
    </xf>
    <xf numFmtId="0" fontId="32" fillId="0" borderId="0" xfId="34" applyFont="1" applyBorder="1" applyAlignment="1" applyProtection="1">
      <alignment vertical="center"/>
      <protection hidden="1"/>
    </xf>
    <xf numFmtId="2" fontId="29" fillId="0" borderId="33" xfId="0" applyNumberFormat="1" applyFont="1" applyBorder="1" applyAlignment="1" applyProtection="1">
      <alignment vertical="center"/>
      <protection hidden="1"/>
    </xf>
    <xf numFmtId="0" fontId="29" fillId="0" borderId="19" xfId="0" applyFont="1" applyFill="1" applyBorder="1" applyAlignment="1" applyProtection="1">
      <alignment horizontal="left" vertical="center"/>
      <protection hidden="1"/>
    </xf>
    <xf numFmtId="0" fontId="7" fillId="3" borderId="13" xfId="0" applyFont="1" applyFill="1" applyBorder="1" applyAlignment="1" applyProtection="1">
      <alignment vertical="center" wrapText="1"/>
      <protection locked="0"/>
    </xf>
    <xf numFmtId="0" fontId="7" fillId="3" borderId="21" xfId="0" applyFont="1" applyFill="1" applyBorder="1" applyAlignment="1" applyProtection="1">
      <alignment vertical="center" wrapText="1"/>
      <protection locked="0"/>
    </xf>
    <xf numFmtId="0" fontId="7" fillId="3" borderId="60" xfId="0" applyFont="1" applyFill="1" applyBorder="1" applyAlignment="1" applyProtection="1">
      <alignment vertical="center" wrapText="1"/>
      <protection locked="0"/>
    </xf>
    <xf numFmtId="0" fontId="7" fillId="3" borderId="20" xfId="0" applyFont="1" applyFill="1" applyBorder="1" applyAlignment="1" applyProtection="1">
      <alignment vertical="center" wrapText="1"/>
      <protection locked="0"/>
    </xf>
    <xf numFmtId="0" fontId="7" fillId="3" borderId="19" xfId="0" applyFont="1" applyFill="1" applyBorder="1" applyAlignment="1" applyProtection="1">
      <alignment vertical="center" wrapText="1"/>
      <protection locked="0"/>
    </xf>
    <xf numFmtId="0" fontId="7" fillId="3" borderId="26" xfId="0" applyFont="1" applyFill="1" applyBorder="1" applyAlignment="1" applyProtection="1">
      <alignment vertical="center" wrapText="1"/>
      <protection locked="0"/>
    </xf>
    <xf numFmtId="0" fontId="7" fillId="3" borderId="27" xfId="0" applyFont="1" applyFill="1" applyBorder="1" applyAlignment="1" applyProtection="1">
      <alignment vertical="center" wrapText="1"/>
      <protection locked="0"/>
    </xf>
    <xf numFmtId="0" fontId="7" fillId="3" borderId="28" xfId="0" applyFont="1" applyFill="1" applyBorder="1" applyAlignment="1" applyProtection="1">
      <alignment vertical="center" wrapText="1"/>
      <protection locked="0"/>
    </xf>
    <xf numFmtId="2" fontId="29" fillId="3" borderId="19" xfId="7" applyNumberFormat="1" applyFont="1" applyFill="1" applyBorder="1" applyAlignment="1" applyProtection="1">
      <alignment horizontal="center" vertical="center"/>
      <protection locked="0"/>
    </xf>
    <xf numFmtId="2" fontId="29" fillId="3" borderId="19" xfId="0" applyNumberFormat="1" applyFont="1" applyFill="1" applyBorder="1" applyAlignment="1" applyProtection="1">
      <alignment horizontal="center" vertical="center"/>
      <protection locked="0"/>
    </xf>
    <xf numFmtId="0" fontId="29" fillId="0" borderId="0" xfId="32" applyFont="1" applyAlignment="1" applyProtection="1">
      <alignment vertical="center"/>
    </xf>
    <xf numFmtId="0" fontId="29" fillId="0" borderId="0" xfId="32" applyFont="1" applyProtection="1"/>
    <xf numFmtId="0" fontId="29" fillId="0" borderId="0" xfId="32" applyFont="1" applyBorder="1" applyProtection="1"/>
    <xf numFmtId="0" fontId="29" fillId="0" borderId="0" xfId="32" applyFont="1" applyBorder="1" applyAlignment="1" applyProtection="1">
      <alignment horizontal="center" vertical="center"/>
    </xf>
    <xf numFmtId="0" fontId="29" fillId="0" borderId="0" xfId="32" applyFont="1" applyAlignment="1" applyProtection="1">
      <alignment horizontal="left" vertical="center"/>
    </xf>
    <xf numFmtId="0" fontId="29" fillId="0" borderId="0" xfId="32" applyFont="1" applyAlignment="1" applyProtection="1">
      <alignment horizontal="center" vertical="center"/>
    </xf>
    <xf numFmtId="0" fontId="30" fillId="0" borderId="0" xfId="32" applyFont="1" applyAlignment="1" applyProtection="1">
      <alignment horizontal="left" vertical="center"/>
    </xf>
    <xf numFmtId="0" fontId="29" fillId="0" borderId="0" xfId="32" applyFont="1" applyFill="1" applyBorder="1" applyAlignment="1" applyProtection="1">
      <alignment horizontal="left" vertical="top" wrapText="1"/>
    </xf>
    <xf numFmtId="0" fontId="30" fillId="0" borderId="0" xfId="32" applyFont="1" applyBorder="1" applyAlignment="1" applyProtection="1">
      <alignment horizontal="left" vertical="center"/>
    </xf>
    <xf numFmtId="0" fontId="29" fillId="0" borderId="19" xfId="32" applyFont="1" applyBorder="1" applyAlignment="1" applyProtection="1">
      <alignment horizontal="center" vertical="center"/>
    </xf>
    <xf numFmtId="0" fontId="34" fillId="0" borderId="0" xfId="32" applyFont="1" applyAlignment="1" applyProtection="1">
      <alignment vertical="top" wrapText="1"/>
    </xf>
    <xf numFmtId="0" fontId="29" fillId="0" borderId="0" xfId="32" applyFont="1" applyBorder="1" applyAlignment="1" applyProtection="1">
      <alignment horizontal="left" vertical="center"/>
    </xf>
    <xf numFmtId="0" fontId="29" fillId="0" borderId="0" xfId="32" applyFont="1" applyFill="1" applyBorder="1" applyAlignment="1" applyProtection="1">
      <alignment vertical="center"/>
    </xf>
    <xf numFmtId="0" fontId="29" fillId="0" borderId="0" xfId="32" applyFont="1" applyBorder="1" applyAlignment="1" applyProtection="1">
      <alignment horizontal="center" vertical="center" wrapText="1"/>
    </xf>
    <xf numFmtId="0" fontId="29" fillId="0" borderId="13" xfId="32" applyFont="1" applyBorder="1" applyAlignment="1" applyProtection="1">
      <alignment vertical="center"/>
    </xf>
    <xf numFmtId="0" fontId="29" fillId="0" borderId="0" xfId="32" applyFont="1" applyFill="1" applyBorder="1" applyAlignment="1" applyProtection="1">
      <alignment horizontal="left" vertical="center"/>
    </xf>
    <xf numFmtId="0" fontId="29" fillId="0" borderId="33" xfId="32" applyFont="1" applyBorder="1" applyAlignment="1" applyProtection="1">
      <alignment vertical="center"/>
    </xf>
    <xf numFmtId="0" fontId="29" fillId="0" borderId="33" xfId="32" applyFont="1" applyBorder="1" applyAlignment="1" applyProtection="1">
      <alignment horizontal="center" vertical="center"/>
    </xf>
    <xf numFmtId="0" fontId="29" fillId="0" borderId="6" xfId="32" applyFont="1" applyBorder="1" applyAlignment="1" applyProtection="1">
      <alignment horizontal="left" vertical="center"/>
    </xf>
    <xf numFmtId="0" fontId="29" fillId="0" borderId="6" xfId="32" applyFont="1" applyBorder="1" applyAlignment="1" applyProtection="1">
      <alignment vertical="center"/>
    </xf>
    <xf numFmtId="37" fontId="29" fillId="0" borderId="0" xfId="16" applyNumberFormat="1" applyFont="1" applyFill="1" applyBorder="1" applyAlignment="1" applyProtection="1">
      <alignment horizontal="left" vertical="center"/>
    </xf>
    <xf numFmtId="0" fontId="30" fillId="0" borderId="6" xfId="32" applyFont="1" applyBorder="1" applyAlignment="1" applyProtection="1">
      <alignment vertical="center"/>
    </xf>
    <xf numFmtId="0" fontId="30" fillId="0" borderId="6" xfId="32" applyFont="1" applyBorder="1" applyAlignment="1" applyProtection="1">
      <alignment horizontal="right" vertical="center"/>
    </xf>
    <xf numFmtId="0" fontId="29" fillId="0" borderId="19" xfId="27" applyFont="1" applyBorder="1" applyAlignment="1" applyProtection="1">
      <alignment horizontal="center" vertical="center" wrapText="1"/>
    </xf>
    <xf numFmtId="0" fontId="29" fillId="0" borderId="14" xfId="27" applyFont="1" applyBorder="1" applyAlignment="1" applyProtection="1">
      <alignment horizontal="center" vertical="center" wrapText="1"/>
    </xf>
    <xf numFmtId="0" fontId="30" fillId="0" borderId="0" xfId="32" applyFont="1" applyAlignment="1" applyProtection="1">
      <alignment horizontal="center" vertical="center"/>
    </xf>
    <xf numFmtId="0" fontId="29" fillId="0" borderId="0" xfId="32" applyFont="1" applyFill="1" applyAlignment="1" applyProtection="1">
      <alignment horizontal="left" vertical="center"/>
    </xf>
    <xf numFmtId="0" fontId="29" fillId="0" borderId="0" xfId="32" applyFont="1" applyBorder="1" applyAlignment="1" applyProtection="1">
      <alignment horizontal="center"/>
    </xf>
    <xf numFmtId="172" fontId="29" fillId="0" borderId="0" xfId="32" applyNumberFormat="1" applyFont="1" applyFill="1" applyAlignment="1" applyProtection="1">
      <alignment horizontal="left" vertical="center"/>
    </xf>
    <xf numFmtId="0" fontId="29" fillId="0" borderId="0" xfId="33" applyNumberFormat="1" applyFont="1" applyFill="1" applyBorder="1" applyAlignment="1" applyProtection="1">
      <alignment horizontal="left" vertical="center" indent="1"/>
    </xf>
    <xf numFmtId="0" fontId="30" fillId="0" borderId="0" xfId="33" applyNumberFormat="1" applyFont="1" applyFill="1" applyBorder="1" applyAlignment="1" applyProtection="1">
      <alignment horizontal="left" vertical="center"/>
    </xf>
    <xf numFmtId="0" fontId="29" fillId="0" borderId="0" xfId="32" applyFont="1" applyAlignment="1" applyProtection="1">
      <alignment horizontal="justify" vertical="center"/>
    </xf>
    <xf numFmtId="0" fontId="29" fillId="0" borderId="0" xfId="38" applyFont="1" applyBorder="1" applyAlignment="1" applyProtection="1">
      <alignment horizontal="left" vertical="center"/>
    </xf>
    <xf numFmtId="0" fontId="30" fillId="0" borderId="61" xfId="32" applyFont="1" applyBorder="1" applyAlignment="1" applyProtection="1">
      <alignment horizontal="center" vertical="center" wrapText="1"/>
    </xf>
    <xf numFmtId="0" fontId="30" fillId="0" borderId="8" xfId="32" applyFont="1" applyBorder="1" applyAlignment="1" applyProtection="1">
      <alignment horizontal="center" vertical="center" wrapText="1"/>
    </xf>
    <xf numFmtId="0" fontId="29" fillId="0" borderId="13" xfId="27" applyFont="1" applyBorder="1" applyAlignment="1" applyProtection="1">
      <alignment horizontal="center" vertical="center" wrapText="1"/>
    </xf>
    <xf numFmtId="0" fontId="29" fillId="0" borderId="0" xfId="32" applyFont="1" applyAlignment="1" applyProtection="1">
      <alignment vertical="top"/>
    </xf>
    <xf numFmtId="171" fontId="29" fillId="0" borderId="0" xfId="32" applyNumberFormat="1" applyFont="1" applyAlignment="1" applyProtection="1">
      <alignment horizontal="center" vertical="top"/>
    </xf>
    <xf numFmtId="0" fontId="29" fillId="0" borderId="0" xfId="27" applyFont="1" applyAlignment="1" applyProtection="1">
      <alignment horizontal="justify"/>
    </xf>
    <xf numFmtId="0" fontId="35" fillId="0" borderId="0" xfId="27" applyProtection="1"/>
    <xf numFmtId="0" fontId="29" fillId="0" borderId="19" xfId="32" applyFont="1" applyBorder="1" applyProtection="1"/>
    <xf numFmtId="0" fontId="29" fillId="0" borderId="0" xfId="32" applyFont="1" applyAlignment="1" applyProtection="1">
      <alignment horizontal="right"/>
    </xf>
    <xf numFmtId="0" fontId="29" fillId="0" borderId="0" xfId="32" applyNumberFormat="1" applyFont="1" applyBorder="1" applyAlignment="1" applyProtection="1">
      <alignment horizontal="justify" vertical="top"/>
    </xf>
    <xf numFmtId="0" fontId="29" fillId="0" borderId="0" xfId="32" quotePrefix="1" applyNumberFormat="1" applyFont="1" applyBorder="1" applyAlignment="1" applyProtection="1">
      <alignment horizontal="justify" vertical="top"/>
    </xf>
    <xf numFmtId="0" fontId="30" fillId="0" borderId="0" xfId="32" applyFont="1" applyBorder="1" applyAlignment="1" applyProtection="1">
      <alignment horizontal="justify" vertical="top"/>
    </xf>
    <xf numFmtId="171" fontId="30" fillId="0" borderId="0" xfId="32" applyNumberFormat="1" applyFont="1" applyAlignment="1" applyProtection="1">
      <alignment horizontal="center" vertical="center"/>
    </xf>
    <xf numFmtId="0" fontId="29" fillId="0" borderId="0" xfId="32" applyFont="1" applyBorder="1" applyAlignment="1" applyProtection="1">
      <alignment vertical="center"/>
    </xf>
    <xf numFmtId="0" fontId="30" fillId="0" borderId="0" xfId="27" applyFont="1" applyFill="1" applyBorder="1" applyAlignment="1" applyProtection="1">
      <alignment vertical="center" wrapText="1"/>
    </xf>
    <xf numFmtId="0" fontId="36" fillId="0" borderId="0" xfId="27" applyFont="1" applyAlignment="1" applyProtection="1">
      <alignment horizontal="justify"/>
    </xf>
    <xf numFmtId="0" fontId="29" fillId="0" borderId="19" xfId="32" applyFont="1" applyBorder="1" applyAlignment="1" applyProtection="1">
      <alignment vertical="center" wrapText="1"/>
    </xf>
    <xf numFmtId="0" fontId="29" fillId="0" borderId="0" xfId="32" applyFont="1" applyAlignment="1" applyProtection="1">
      <alignment horizontal="right" vertical="top" wrapText="1"/>
    </xf>
    <xf numFmtId="0" fontId="29" fillId="0" borderId="0" xfId="27" applyFont="1" applyFill="1" applyBorder="1" applyAlignment="1" applyProtection="1">
      <alignment horizontal="center" vertical="center" wrapText="1"/>
    </xf>
    <xf numFmtId="0" fontId="29" fillId="0" borderId="0" xfId="27" applyFont="1" applyFill="1" applyBorder="1" applyAlignment="1" applyProtection="1">
      <alignment horizontal="center" vertical="center"/>
    </xf>
    <xf numFmtId="0" fontId="7" fillId="0" borderId="19" xfId="37" applyFont="1" applyBorder="1" applyAlignment="1" applyProtection="1">
      <alignment vertical="center"/>
    </xf>
    <xf numFmtId="0" fontId="37" fillId="0" borderId="0" xfId="27" applyFont="1" applyFill="1" applyBorder="1" applyAlignment="1" applyProtection="1">
      <alignment vertical="top" wrapText="1"/>
    </xf>
    <xf numFmtId="4" fontId="29" fillId="0" borderId="8" xfId="32" applyNumberFormat="1" applyFont="1" applyBorder="1" applyAlignment="1" applyProtection="1">
      <alignment vertical="top" wrapText="1"/>
    </xf>
    <xf numFmtId="4" fontId="29" fillId="0" borderId="0" xfId="32" applyNumberFormat="1" applyFont="1" applyBorder="1" applyAlignment="1" applyProtection="1">
      <alignment vertical="top" wrapText="1"/>
    </xf>
    <xf numFmtId="0" fontId="29" fillId="0" borderId="0" xfId="27" applyFont="1" applyProtection="1"/>
    <xf numFmtId="171" fontId="29" fillId="0" borderId="0" xfId="32" applyNumberFormat="1" applyFont="1" applyAlignment="1" applyProtection="1">
      <alignment horizontal="center" vertical="top" wrapText="1"/>
    </xf>
    <xf numFmtId="0" fontId="29" fillId="0" borderId="0" xfId="32" applyFont="1" applyAlignment="1" applyProtection="1">
      <alignment horizontal="left" vertical="top" wrapText="1"/>
    </xf>
    <xf numFmtId="0" fontId="29" fillId="0" borderId="0" xfId="32" applyFont="1" applyAlignment="1" applyProtection="1">
      <alignment horizontal="center" vertical="top"/>
    </xf>
    <xf numFmtId="0" fontId="6" fillId="0" borderId="0" xfId="27" applyFont="1" applyFill="1" applyAlignment="1" applyProtection="1">
      <alignment horizontal="center" vertical="center"/>
    </xf>
    <xf numFmtId="171" fontId="30" fillId="0" borderId="0" xfId="32" applyNumberFormat="1" applyFont="1" applyAlignment="1" applyProtection="1">
      <alignment horizontal="center" vertical="top"/>
    </xf>
    <xf numFmtId="0" fontId="29" fillId="0" borderId="0" xfId="32" applyFont="1" applyAlignment="1" applyProtection="1">
      <alignment vertical="top" wrapText="1"/>
    </xf>
    <xf numFmtId="171" fontId="29" fillId="0" borderId="0" xfId="32" applyNumberFormat="1" applyFont="1" applyAlignment="1" applyProtection="1">
      <alignment horizontal="right" vertical="top"/>
    </xf>
    <xf numFmtId="0" fontId="30" fillId="0" borderId="19" xfId="27" applyFont="1" applyBorder="1" applyAlignment="1" applyProtection="1">
      <alignment horizontal="center" vertical="center" wrapText="1"/>
    </xf>
    <xf numFmtId="0" fontId="36" fillId="0" borderId="0" xfId="27" applyFont="1" applyBorder="1" applyAlignment="1" applyProtection="1">
      <alignment horizontal="left" wrapText="1"/>
    </xf>
    <xf numFmtId="0" fontId="29" fillId="0" borderId="0" xfId="27" applyFont="1" applyBorder="1" applyAlignment="1" applyProtection="1">
      <alignment horizontal="center" wrapText="1"/>
    </xf>
    <xf numFmtId="0" fontId="29" fillId="0" borderId="0" xfId="32" applyFont="1" applyBorder="1" applyAlignment="1" applyProtection="1">
      <alignment horizontal="left" wrapText="1"/>
    </xf>
    <xf numFmtId="0" fontId="4" fillId="0" borderId="0" xfId="32" applyFont="1" applyAlignment="1" applyProtection="1">
      <alignment horizontal="center" vertical="center" wrapText="1"/>
    </xf>
    <xf numFmtId="0" fontId="36" fillId="0" borderId="0" xfId="27" applyFont="1" applyBorder="1" applyAlignment="1" applyProtection="1">
      <alignment horizontal="justify" vertical="top" wrapText="1"/>
    </xf>
    <xf numFmtId="0" fontId="35" fillId="0" borderId="0" xfId="27" applyBorder="1" applyAlignment="1" applyProtection="1">
      <alignment vertical="top" wrapText="1"/>
    </xf>
    <xf numFmtId="0" fontId="29" fillId="0" borderId="0" xfId="28" applyFont="1" applyBorder="1" applyAlignment="1" applyProtection="1">
      <alignment horizontal="center" vertical="center" wrapText="1"/>
    </xf>
    <xf numFmtId="0" fontId="29" fillId="0" borderId="0" xfId="28" applyFont="1" applyAlignment="1" applyProtection="1">
      <alignment vertical="center"/>
    </xf>
    <xf numFmtId="0" fontId="29" fillId="0" borderId="0" xfId="28" applyFont="1" applyProtection="1"/>
    <xf numFmtId="0" fontId="29" fillId="0" borderId="0" xfId="28" applyFont="1" applyAlignment="1" applyProtection="1">
      <alignment horizontal="justify" vertical="center"/>
    </xf>
    <xf numFmtId="171" fontId="29" fillId="0" borderId="0" xfId="28" applyNumberFormat="1" applyFont="1" applyAlignment="1" applyProtection="1">
      <alignment horizontal="center" vertical="center"/>
    </xf>
    <xf numFmtId="0" fontId="29" fillId="0" borderId="0" xfId="28" applyFont="1" applyAlignment="1" applyProtection="1">
      <alignment horizontal="right" vertical="center"/>
    </xf>
    <xf numFmtId="172" fontId="30" fillId="0" borderId="0" xfId="32" applyNumberFormat="1" applyFont="1" applyAlignment="1" applyProtection="1">
      <alignment vertical="center"/>
    </xf>
    <xf numFmtId="0" fontId="30" fillId="0" borderId="0" xfId="32" applyFont="1" applyAlignment="1" applyProtection="1">
      <alignment horizontal="right" vertical="center"/>
    </xf>
    <xf numFmtId="0" fontId="29" fillId="0" borderId="0" xfId="32" applyFont="1" applyAlignment="1" applyProtection="1">
      <alignment horizontal="left" vertical="center" wrapText="1"/>
    </xf>
    <xf numFmtId="0" fontId="29" fillId="0" borderId="0" xfId="28" applyFont="1" applyFill="1" applyAlignment="1" applyProtection="1">
      <alignment horizontal="left" vertical="center" indent="2"/>
    </xf>
    <xf numFmtId="0" fontId="30" fillId="0" borderId="0" xfId="28" applyFont="1" applyFill="1" applyAlignment="1" applyProtection="1">
      <alignment horizontal="left" vertical="center"/>
    </xf>
    <xf numFmtId="172" fontId="30" fillId="0" borderId="0" xfId="28" applyNumberFormat="1" applyFont="1" applyFill="1" applyAlignment="1" applyProtection="1">
      <alignment horizontal="left" vertical="center" indent="1"/>
    </xf>
    <xf numFmtId="0" fontId="29" fillId="0" borderId="0" xfId="28" applyFont="1" applyFill="1" applyAlignment="1" applyProtection="1">
      <alignment vertical="center"/>
    </xf>
    <xf numFmtId="0" fontId="29" fillId="0" borderId="0" xfId="28" applyFont="1" applyFill="1" applyAlignment="1" applyProtection="1">
      <alignment horizontal="right" vertical="center"/>
    </xf>
    <xf numFmtId="0" fontId="29" fillId="0" borderId="0" xfId="28" applyFont="1" applyFill="1" applyBorder="1" applyAlignment="1" applyProtection="1">
      <alignment horizontal="left" vertical="center" indent="2"/>
    </xf>
    <xf numFmtId="0" fontId="29" fillId="0" borderId="62" xfId="28" applyFont="1" applyFill="1" applyBorder="1" applyAlignment="1" applyProtection="1">
      <alignment horizontal="left" vertical="center"/>
    </xf>
    <xf numFmtId="0" fontId="30" fillId="0" borderId="0" xfId="0" applyFont="1" applyFill="1" applyBorder="1" applyAlignment="1" applyProtection="1">
      <alignment horizontal="center" vertical="center" wrapText="1"/>
      <protection hidden="1"/>
    </xf>
    <xf numFmtId="0" fontId="29" fillId="8" borderId="47" xfId="34" applyFont="1" applyFill="1" applyBorder="1" applyAlignment="1" applyProtection="1">
      <alignment horizontal="left" vertical="center" wrapText="1"/>
      <protection hidden="1"/>
    </xf>
    <xf numFmtId="1" fontId="29" fillId="0" borderId="19" xfId="7" applyNumberFormat="1" applyFont="1" applyFill="1" applyBorder="1" applyAlignment="1" applyProtection="1">
      <alignment horizontal="center" vertical="center"/>
      <protection hidden="1"/>
    </xf>
    <xf numFmtId="2" fontId="29" fillId="0" borderId="19" xfId="7" applyNumberFormat="1" applyFont="1" applyFill="1" applyBorder="1" applyAlignment="1" applyProtection="1">
      <alignment vertical="center"/>
      <protection hidden="1"/>
    </xf>
    <xf numFmtId="2" fontId="29" fillId="0" borderId="19" xfId="0" applyNumberFormat="1" applyFont="1" applyFill="1" applyBorder="1" applyAlignment="1" applyProtection="1">
      <alignment vertical="center"/>
      <protection hidden="1"/>
    </xf>
    <xf numFmtId="2" fontId="29" fillId="0" borderId="0" xfId="0" applyNumberFormat="1" applyFont="1" applyFill="1" applyBorder="1" applyAlignment="1" applyProtection="1">
      <alignment vertical="center"/>
      <protection hidden="1"/>
    </xf>
    <xf numFmtId="2" fontId="29" fillId="0" borderId="25" xfId="7" applyNumberFormat="1" applyFont="1" applyFill="1" applyBorder="1" applyAlignment="1" applyProtection="1">
      <alignment vertical="center"/>
      <protection hidden="1"/>
    </xf>
    <xf numFmtId="0" fontId="29" fillId="8" borderId="0" xfId="0" applyFont="1" applyFill="1" applyBorder="1" applyAlignment="1" applyProtection="1">
      <alignment horizontal="center" vertical="center" wrapText="1"/>
      <protection hidden="1"/>
    </xf>
    <xf numFmtId="0" fontId="61" fillId="0" borderId="0" xfId="0" applyFont="1" applyFill="1" applyBorder="1" applyAlignment="1" applyProtection="1">
      <alignment horizontal="left" vertical="center" wrapText="1"/>
      <protection hidden="1"/>
    </xf>
    <xf numFmtId="0" fontId="7" fillId="3" borderId="0" xfId="0" applyFont="1" applyFill="1" applyBorder="1" applyAlignment="1" applyProtection="1">
      <alignment vertical="center" wrapText="1"/>
      <protection locked="0"/>
    </xf>
    <xf numFmtId="0" fontId="30" fillId="4" borderId="19" xfId="0" applyFont="1" applyFill="1" applyBorder="1" applyAlignment="1" applyProtection="1">
      <alignment horizontal="center" vertical="center" wrapText="1"/>
    </xf>
    <xf numFmtId="0" fontId="7" fillId="3" borderId="33"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0" fontId="21" fillId="0" borderId="0" xfId="0" applyFont="1" applyAlignment="1">
      <alignment vertical="center"/>
    </xf>
    <xf numFmtId="0" fontId="36" fillId="0" borderId="0" xfId="0" applyFont="1" applyAlignment="1">
      <alignment vertical="center"/>
    </xf>
    <xf numFmtId="0" fontId="7" fillId="3" borderId="0" xfId="0" applyFont="1" applyFill="1" applyBorder="1" applyAlignment="1" applyProtection="1">
      <alignment horizontal="center" vertical="center" wrapText="1"/>
      <protection locked="0"/>
    </xf>
    <xf numFmtId="0" fontId="7" fillId="0" borderId="30" xfId="0" applyFont="1" applyBorder="1" applyAlignment="1" applyProtection="1">
      <alignment horizontal="center" vertical="top" wrapText="1"/>
      <protection hidden="1"/>
    </xf>
    <xf numFmtId="0" fontId="7" fillId="0" borderId="0" xfId="0" applyFont="1" applyBorder="1" applyAlignment="1" applyProtection="1">
      <alignment horizontal="center" vertical="top" wrapText="1"/>
      <protection hidden="1"/>
    </xf>
    <xf numFmtId="0" fontId="0" fillId="0" borderId="0" xfId="0" applyBorder="1" applyAlignment="1">
      <alignment horizontal="left" vertical="top" wrapText="1"/>
    </xf>
    <xf numFmtId="0" fontId="7" fillId="0" borderId="6" xfId="0" applyFont="1" applyBorder="1" applyAlignment="1" applyProtection="1">
      <alignment horizontal="left" vertical="top" indent="5"/>
      <protection hidden="1"/>
    </xf>
    <xf numFmtId="0" fontId="7" fillId="0" borderId="33" xfId="0" applyFont="1" applyBorder="1" applyAlignment="1" applyProtection="1">
      <alignment horizontal="center" vertical="top"/>
      <protection hidden="1"/>
    </xf>
    <xf numFmtId="0" fontId="7" fillId="0" borderId="33" xfId="0" applyFont="1" applyBorder="1" applyAlignment="1" applyProtection="1">
      <alignment horizontal="left" vertical="top" indent="5"/>
      <protection hidden="1"/>
    </xf>
    <xf numFmtId="0" fontId="7" fillId="0" borderId="19" xfId="0" applyFont="1" applyBorder="1" applyAlignment="1" applyProtection="1">
      <alignment horizontal="left" vertical="top" indent="5"/>
      <protection hidden="1"/>
    </xf>
    <xf numFmtId="0" fontId="61" fillId="0" borderId="0" xfId="0" applyFont="1" applyProtection="1">
      <protection hidden="1"/>
    </xf>
    <xf numFmtId="0" fontId="29" fillId="0" borderId="0" xfId="32" applyFont="1" applyAlignment="1" applyProtection="1">
      <alignment vertical="center"/>
      <protection hidden="1"/>
    </xf>
    <xf numFmtId="0" fontId="29" fillId="0" borderId="0" xfId="32" applyFont="1" applyProtection="1">
      <protection hidden="1"/>
    </xf>
    <xf numFmtId="0" fontId="30" fillId="0" borderId="0" xfId="32" applyFont="1" applyBorder="1" applyAlignment="1" applyProtection="1">
      <alignment horizontal="left" vertical="center"/>
      <protection hidden="1"/>
    </xf>
    <xf numFmtId="0" fontId="7" fillId="3" borderId="20" xfId="0" applyFont="1" applyFill="1" applyBorder="1" applyAlignment="1" applyProtection="1">
      <alignment horizontal="left" vertical="top" wrapText="1"/>
      <protection locked="0"/>
    </xf>
    <xf numFmtId="0" fontId="60" fillId="0" borderId="0" xfId="0" applyFont="1" applyAlignment="1" applyProtection="1">
      <alignment horizontal="right" vertical="top" wrapText="1"/>
      <protection hidden="1"/>
    </xf>
    <xf numFmtId="0" fontId="7" fillId="3" borderId="19" xfId="0" applyFont="1" applyFill="1" applyBorder="1" applyAlignment="1" applyProtection="1">
      <alignment horizontal="left" vertical="top" wrapText="1"/>
      <protection locked="0"/>
    </xf>
    <xf numFmtId="0" fontId="7" fillId="3" borderId="33" xfId="0" applyFont="1" applyFill="1" applyBorder="1" applyAlignment="1" applyProtection="1">
      <alignment horizontal="center" vertical="center" wrapText="1"/>
    </xf>
    <xf numFmtId="0" fontId="7" fillId="3" borderId="19" xfId="0" applyFont="1" applyFill="1" applyBorder="1" applyAlignment="1" applyProtection="1">
      <alignment horizontal="left" vertical="top" wrapText="1"/>
    </xf>
    <xf numFmtId="0" fontId="7" fillId="3" borderId="19" xfId="0" applyFont="1" applyFill="1" applyBorder="1" applyAlignment="1" applyProtection="1">
      <alignment horizontal="center" vertical="center" wrapText="1"/>
      <protection locked="0"/>
    </xf>
    <xf numFmtId="0" fontId="7" fillId="3" borderId="63" xfId="0" applyFont="1" applyFill="1" applyBorder="1" applyAlignment="1" applyProtection="1">
      <alignment vertical="center" wrapText="1"/>
      <protection locked="0"/>
    </xf>
    <xf numFmtId="0" fontId="7" fillId="3" borderId="64" xfId="0" applyFont="1" applyFill="1" applyBorder="1" applyAlignment="1" applyProtection="1">
      <alignment vertical="center" wrapText="1"/>
      <protection locked="0"/>
    </xf>
    <xf numFmtId="0" fontId="8" fillId="0" borderId="0" xfId="0" applyFont="1" applyAlignment="1" applyProtection="1">
      <alignment horizontal="left" wrapText="1"/>
      <protection hidden="1"/>
    </xf>
    <xf numFmtId="0" fontId="4" fillId="0" borderId="0" xfId="0" applyFont="1"/>
    <xf numFmtId="0" fontId="8" fillId="0" borderId="0" xfId="0" applyFont="1" applyAlignment="1" applyProtection="1">
      <alignment horizontal="center" wrapText="1"/>
      <protection hidden="1"/>
    </xf>
    <xf numFmtId="0" fontId="7" fillId="0" borderId="27" xfId="0" applyFont="1" applyBorder="1" applyAlignment="1" applyProtection="1">
      <alignment horizontal="left" vertical="center" wrapText="1"/>
      <protection hidden="1"/>
    </xf>
    <xf numFmtId="0" fontId="7" fillId="0" borderId="4" xfId="0" applyFont="1" applyBorder="1" applyAlignment="1" applyProtection="1">
      <alignment horizontal="left" vertical="center" wrapText="1"/>
      <protection hidden="1"/>
    </xf>
    <xf numFmtId="0" fontId="19" fillId="0" borderId="0" xfId="24" applyFill="1" applyAlignment="1" applyProtection="1">
      <alignment vertical="top"/>
      <protection hidden="1"/>
    </xf>
    <xf numFmtId="0" fontId="19" fillId="0" borderId="0" xfId="24" applyFill="1" applyProtection="1">
      <protection hidden="1"/>
    </xf>
    <xf numFmtId="0" fontId="58" fillId="0" borderId="19" xfId="24" applyFont="1" applyFill="1" applyBorder="1" applyProtection="1">
      <protection hidden="1"/>
    </xf>
    <xf numFmtId="0" fontId="19" fillId="0" borderId="0" xfId="24" applyFill="1" applyBorder="1" applyProtection="1">
      <protection hidden="1"/>
    </xf>
    <xf numFmtId="0" fontId="19" fillId="0" borderId="19" xfId="24" applyFill="1" applyBorder="1" applyProtection="1">
      <protection hidden="1"/>
    </xf>
    <xf numFmtId="0" fontId="6" fillId="0" borderId="19" xfId="24" applyFont="1" applyFill="1" applyBorder="1" applyAlignment="1" applyProtection="1">
      <alignment horizontal="center"/>
      <protection hidden="1"/>
    </xf>
    <xf numFmtId="0" fontId="19" fillId="0" borderId="19" xfId="24" applyFont="1" applyFill="1" applyBorder="1" applyProtection="1">
      <protection hidden="1"/>
    </xf>
    <xf numFmtId="0" fontId="3" fillId="0" borderId="0" xfId="24" applyFont="1" applyFill="1" applyBorder="1" applyAlignment="1" applyProtection="1">
      <alignment horizontal="justify" vertical="top" wrapText="1"/>
      <protection hidden="1"/>
    </xf>
    <xf numFmtId="0" fontId="19" fillId="0" borderId="0" xfId="24" applyFont="1" applyFill="1" applyBorder="1" applyAlignment="1" applyProtection="1">
      <alignment vertical="top"/>
      <protection hidden="1"/>
    </xf>
    <xf numFmtId="0" fontId="7" fillId="0" borderId="65" xfId="0" applyFont="1" applyBorder="1" applyAlignment="1" applyProtection="1">
      <alignment horizontal="left" vertical="center" wrapText="1"/>
      <protection hidden="1"/>
    </xf>
    <xf numFmtId="0" fontId="7" fillId="0" borderId="62" xfId="0" applyFont="1" applyBorder="1" applyAlignment="1" applyProtection="1">
      <alignment horizontal="left" vertical="center" wrapText="1"/>
      <protection hidden="1"/>
    </xf>
    <xf numFmtId="0" fontId="7" fillId="3" borderId="66" xfId="0" applyFont="1" applyFill="1" applyBorder="1" applyAlignment="1" applyProtection="1">
      <alignment horizontal="left" vertical="center" wrapText="1"/>
      <protection locked="0"/>
    </xf>
    <xf numFmtId="0" fontId="7" fillId="3" borderId="67" xfId="0" applyFont="1" applyFill="1" applyBorder="1" applyAlignment="1" applyProtection="1">
      <alignment horizontal="left" vertical="center" wrapText="1"/>
      <protection locked="0"/>
    </xf>
    <xf numFmtId="0" fontId="7" fillId="3" borderId="66" xfId="0" applyFont="1" applyFill="1" applyBorder="1" applyAlignment="1" applyProtection="1">
      <alignment vertical="center" wrapText="1"/>
      <protection locked="0"/>
    </xf>
    <xf numFmtId="0" fontId="7" fillId="3" borderId="67" xfId="0" applyFont="1" applyFill="1" applyBorder="1" applyAlignment="1" applyProtection="1">
      <alignment vertical="center" wrapText="1"/>
      <protection locked="0"/>
    </xf>
    <xf numFmtId="0" fontId="60" fillId="0" borderId="0" xfId="0" applyFont="1" applyAlignment="1" applyProtection="1">
      <alignment horizontal="right" vertical="top"/>
      <protection hidden="1"/>
    </xf>
    <xf numFmtId="0" fontId="29" fillId="9" borderId="0" xfId="0" applyFont="1" applyFill="1" applyProtection="1">
      <protection hidden="1"/>
    </xf>
    <xf numFmtId="14" fontId="29" fillId="3" borderId="19" xfId="32" applyNumberFormat="1" applyFont="1" applyFill="1" applyBorder="1" applyAlignment="1" applyProtection="1">
      <alignment vertical="center"/>
      <protection locked="0"/>
    </xf>
    <xf numFmtId="0" fontId="29" fillId="8" borderId="7" xfId="0" applyFont="1" applyFill="1" applyBorder="1" applyAlignment="1" applyProtection="1">
      <alignment horizontal="center" vertical="top" wrapText="1"/>
      <protection hidden="1"/>
    </xf>
    <xf numFmtId="0" fontId="29" fillId="8" borderId="0" xfId="0" applyFont="1" applyFill="1" applyProtection="1">
      <protection hidden="1"/>
    </xf>
    <xf numFmtId="0" fontId="29" fillId="8" borderId="19" xfId="0" applyFont="1" applyFill="1" applyBorder="1" applyAlignment="1" applyProtection="1">
      <alignment horizontal="center" vertical="top" wrapText="1"/>
      <protection hidden="1"/>
    </xf>
    <xf numFmtId="0" fontId="30" fillId="8" borderId="14" xfId="0" applyFont="1" applyFill="1" applyBorder="1" applyAlignment="1" applyProtection="1">
      <alignment horizontal="center" vertical="center" wrapText="1"/>
      <protection hidden="1"/>
    </xf>
    <xf numFmtId="0" fontId="30" fillId="8" borderId="7" xfId="0" applyFont="1" applyFill="1" applyBorder="1" applyAlignment="1" applyProtection="1">
      <alignment horizontal="center" vertical="center" wrapText="1"/>
      <protection hidden="1"/>
    </xf>
    <xf numFmtId="0" fontId="29" fillId="8" borderId="31" xfId="0" applyFont="1" applyFill="1" applyBorder="1" applyAlignment="1" applyProtection="1">
      <alignment horizontal="left" vertical="top" wrapText="1"/>
      <protection hidden="1"/>
    </xf>
    <xf numFmtId="0" fontId="29" fillId="8" borderId="6" xfId="0" applyFont="1" applyFill="1" applyBorder="1" applyAlignment="1" applyProtection="1">
      <alignment horizontal="left" vertical="top" wrapText="1"/>
      <protection hidden="1"/>
    </xf>
    <xf numFmtId="0" fontId="29" fillId="8" borderId="23" xfId="0" applyFont="1" applyFill="1" applyBorder="1" applyAlignment="1" applyProtection="1">
      <alignment horizontal="left" vertical="top" wrapText="1"/>
      <protection hidden="1"/>
    </xf>
    <xf numFmtId="0" fontId="29" fillId="0" borderId="0" xfId="32" applyFont="1" applyFill="1" applyAlignment="1" applyProtection="1">
      <alignment horizontal="left" vertical="top"/>
    </xf>
    <xf numFmtId="0" fontId="29" fillId="0" borderId="19" xfId="32" applyFont="1" applyBorder="1" applyProtection="1">
      <protection hidden="1"/>
    </xf>
    <xf numFmtId="0" fontId="30" fillId="0" borderId="19" xfId="0" applyFont="1" applyBorder="1" applyAlignment="1" applyProtection="1">
      <alignment horizontal="left" vertical="center" wrapText="1"/>
      <protection hidden="1"/>
    </xf>
    <xf numFmtId="0" fontId="30" fillId="0" borderId="33" xfId="0" applyFont="1" applyBorder="1" applyAlignment="1" applyProtection="1">
      <alignment horizontal="left" vertical="center" wrapText="1"/>
      <protection hidden="1"/>
    </xf>
    <xf numFmtId="0" fontId="30" fillId="0" borderId="3" xfId="0" applyFont="1" applyBorder="1" applyAlignment="1" applyProtection="1">
      <alignment horizontal="left" vertical="center" wrapText="1"/>
      <protection hidden="1"/>
    </xf>
    <xf numFmtId="0" fontId="30" fillId="0" borderId="0" xfId="32" applyFont="1" applyAlignment="1" applyProtection="1">
      <alignment horizontal="right" vertical="top" wrapText="1"/>
    </xf>
    <xf numFmtId="0" fontId="3" fillId="0" borderId="14" xfId="29" applyFont="1" applyBorder="1" applyAlignment="1" applyProtection="1">
      <alignment horizontal="left" vertical="center" wrapText="1" indent="2"/>
      <protection hidden="1"/>
    </xf>
    <xf numFmtId="0" fontId="3" fillId="0" borderId="15" xfId="29" applyFont="1" applyBorder="1" applyAlignment="1" applyProtection="1">
      <alignment horizontal="left" vertical="center" wrapText="1" indent="2"/>
      <protection hidden="1"/>
    </xf>
    <xf numFmtId="0" fontId="6" fillId="3" borderId="7" xfId="29" applyFont="1" applyFill="1" applyBorder="1" applyAlignment="1" applyProtection="1">
      <alignment horizontal="center" vertical="center" wrapText="1"/>
      <protection locked="0" hidden="1"/>
    </xf>
    <xf numFmtId="0" fontId="3" fillId="3" borderId="7" xfId="29" applyFont="1" applyFill="1" applyBorder="1" applyAlignment="1" applyProtection="1">
      <alignment horizontal="left" vertical="top" wrapText="1"/>
      <protection locked="0" hidden="1"/>
    </xf>
    <xf numFmtId="0" fontId="6" fillId="0" borderId="19" xfId="29" applyFont="1" applyBorder="1" applyAlignment="1" applyProtection="1">
      <alignment horizontal="left" vertical="center" wrapText="1" indent="2"/>
      <protection hidden="1"/>
    </xf>
    <xf numFmtId="0" fontId="6" fillId="0" borderId="15" xfId="29" applyFont="1" applyBorder="1" applyAlignment="1" applyProtection="1">
      <alignment horizontal="left" vertical="center" wrapText="1" indent="2"/>
      <protection hidden="1"/>
    </xf>
    <xf numFmtId="0" fontId="3" fillId="0" borderId="0" xfId="29" applyFont="1" applyAlignment="1" applyProtection="1">
      <alignment vertical="center"/>
      <protection hidden="1"/>
    </xf>
    <xf numFmtId="0" fontId="6" fillId="0" borderId="0" xfId="29" applyFont="1" applyAlignment="1" applyProtection="1">
      <alignment horizontal="right" vertical="center"/>
      <protection hidden="1"/>
    </xf>
    <xf numFmtId="0" fontId="3" fillId="0" borderId="0" xfId="29" applyFont="1" applyFill="1" applyAlignment="1" applyProtection="1">
      <alignment vertical="center"/>
      <protection hidden="1"/>
    </xf>
    <xf numFmtId="0" fontId="30" fillId="0" borderId="0" xfId="36" applyFont="1" applyBorder="1" applyAlignment="1" applyProtection="1">
      <alignment horizontal="center" vertical="center"/>
      <protection hidden="1"/>
    </xf>
    <xf numFmtId="0" fontId="47" fillId="0" borderId="14" xfId="36" applyFont="1" applyBorder="1" applyAlignment="1" applyProtection="1">
      <alignment horizontal="center" vertical="center" textRotation="180"/>
      <protection hidden="1"/>
    </xf>
    <xf numFmtId="0" fontId="47" fillId="0" borderId="15" xfId="36" applyFont="1" applyBorder="1" applyAlignment="1" applyProtection="1">
      <alignment horizontal="center" vertical="center" textRotation="180"/>
      <protection hidden="1"/>
    </xf>
    <xf numFmtId="0" fontId="47" fillId="0" borderId="7" xfId="36" applyFont="1" applyBorder="1" applyAlignment="1" applyProtection="1">
      <alignment horizontal="center" vertical="center" textRotation="180"/>
      <protection hidden="1"/>
    </xf>
    <xf numFmtId="0" fontId="47" fillId="0" borderId="14" xfId="36" applyFont="1" applyBorder="1" applyAlignment="1" applyProtection="1">
      <alignment horizontal="center" vertical="center" textRotation="90"/>
      <protection hidden="1"/>
    </xf>
    <xf numFmtId="0" fontId="47" fillId="0" borderId="15" xfId="36" applyFont="1" applyBorder="1" applyAlignment="1" applyProtection="1">
      <alignment horizontal="center" vertical="center" textRotation="90"/>
      <protection hidden="1"/>
    </xf>
    <xf numFmtId="0" fontId="47" fillId="0" borderId="7" xfId="36" applyFont="1" applyBorder="1" applyAlignment="1" applyProtection="1">
      <alignment horizontal="center" vertical="center" textRotation="90"/>
      <protection hidden="1"/>
    </xf>
    <xf numFmtId="0" fontId="29" fillId="0" borderId="0" xfId="36" applyFont="1" applyBorder="1" applyProtection="1">
      <protection hidden="1"/>
    </xf>
    <xf numFmtId="0" fontId="45" fillId="0" borderId="24" xfId="36" applyFont="1" applyBorder="1" applyAlignment="1" applyProtection="1">
      <alignment horizontal="justify" vertical="center"/>
      <protection hidden="1"/>
    </xf>
    <xf numFmtId="0" fontId="22" fillId="0" borderId="0" xfId="36" applyFont="1" applyBorder="1" applyAlignment="1" applyProtection="1">
      <alignment horizontal="right" vertical="center"/>
      <protection hidden="1"/>
    </xf>
    <xf numFmtId="0" fontId="48" fillId="0" borderId="0" xfId="36" applyFont="1" applyBorder="1" applyAlignment="1" applyProtection="1">
      <alignment horizontal="right" vertical="center"/>
      <protection hidden="1"/>
    </xf>
    <xf numFmtId="0" fontId="48" fillId="0" borderId="25" xfId="36" applyFont="1" applyBorder="1" applyAlignment="1" applyProtection="1">
      <alignment horizontal="right" vertical="center"/>
      <protection hidden="1"/>
    </xf>
    <xf numFmtId="0" fontId="45" fillId="0" borderId="24" xfId="36" applyFont="1" applyBorder="1" applyAlignment="1" applyProtection="1">
      <alignment horizontal="justify" vertical="top"/>
      <protection hidden="1"/>
    </xf>
    <xf numFmtId="0" fontId="22" fillId="0" borderId="6" xfId="36" applyFont="1" applyBorder="1" applyAlignment="1" applyProtection="1">
      <alignment horizontal="right" vertical="center"/>
      <protection hidden="1"/>
    </xf>
    <xf numFmtId="0" fontId="4" fillId="5" borderId="3" xfId="36" applyFont="1" applyFill="1" applyBorder="1" applyAlignment="1" applyProtection="1">
      <alignment horizontal="center" vertical="center"/>
      <protection hidden="1"/>
    </xf>
    <xf numFmtId="0" fontId="52" fillId="0" borderId="0" xfId="36" applyFont="1" applyBorder="1" applyAlignment="1" applyProtection="1">
      <alignment horizontal="center" vertical="center" wrapText="1"/>
      <protection hidden="1"/>
    </xf>
    <xf numFmtId="0" fontId="49" fillId="0" borderId="0" xfId="36" applyFont="1" applyBorder="1" applyAlignment="1" applyProtection="1">
      <alignment horizontal="center" vertical="center"/>
      <protection hidden="1"/>
    </xf>
    <xf numFmtId="0" fontId="30" fillId="0" borderId="6" xfId="34" applyFont="1" applyBorder="1" applyAlignment="1" applyProtection="1">
      <alignment horizontal="center" vertical="center" wrapText="1"/>
      <protection hidden="1"/>
    </xf>
    <xf numFmtId="0" fontId="30" fillId="0" borderId="3" xfId="34" applyFont="1" applyBorder="1" applyAlignment="1" applyProtection="1">
      <alignment horizontal="center" vertical="center"/>
      <protection hidden="1"/>
    </xf>
    <xf numFmtId="0" fontId="41" fillId="6" borderId="0" xfId="34" applyFont="1" applyFill="1" applyBorder="1" applyAlignment="1" applyProtection="1">
      <alignment horizontal="center" vertical="center"/>
      <protection hidden="1"/>
    </xf>
    <xf numFmtId="0" fontId="30" fillId="0" borderId="0" xfId="0" applyFont="1" applyAlignment="1" applyProtection="1">
      <alignment horizontal="left" vertical="center" wrapText="1"/>
      <protection hidden="1"/>
    </xf>
    <xf numFmtId="0" fontId="4" fillId="0" borderId="0" xfId="0" applyFont="1" applyAlignment="1" applyProtection="1">
      <alignment horizontal="center" vertical="center" wrapText="1"/>
      <protection hidden="1"/>
    </xf>
    <xf numFmtId="0" fontId="30" fillId="0" borderId="0" xfId="0" applyFont="1" applyAlignment="1" applyProtection="1">
      <alignment horizontal="center" vertical="center"/>
      <protection hidden="1"/>
    </xf>
    <xf numFmtId="0" fontId="52" fillId="0" borderId="0" xfId="0" applyFont="1" applyAlignment="1" applyProtection="1">
      <alignment horizontal="left" vertical="center"/>
      <protection hidden="1"/>
    </xf>
    <xf numFmtId="0" fontId="29" fillId="0" borderId="0" xfId="0" applyFont="1" applyAlignment="1" applyProtection="1">
      <alignment horizontal="left" vertical="center"/>
      <protection hidden="1"/>
    </xf>
    <xf numFmtId="0" fontId="29" fillId="0" borderId="0" xfId="0" applyFont="1" applyAlignment="1" applyProtection="1">
      <alignment horizontal="justify" vertical="center"/>
      <protection hidden="1"/>
    </xf>
    <xf numFmtId="0" fontId="30" fillId="0" borderId="0" xfId="37" applyFont="1" applyFill="1" applyBorder="1" applyAlignment="1" applyProtection="1">
      <alignment horizontal="left" vertical="center"/>
      <protection hidden="1"/>
    </xf>
    <xf numFmtId="0" fontId="29" fillId="0" borderId="0" xfId="37" applyFont="1" applyFill="1" applyBorder="1" applyAlignment="1" applyProtection="1">
      <alignment horizontal="left" vertical="center"/>
      <protection hidden="1"/>
    </xf>
    <xf numFmtId="0" fontId="32" fillId="0" borderId="0" xfId="37" applyFont="1" applyFill="1" applyBorder="1" applyAlignment="1" applyProtection="1">
      <alignment horizontal="left" vertical="center"/>
      <protection hidden="1"/>
    </xf>
    <xf numFmtId="0" fontId="55" fillId="0" borderId="0" xfId="37" applyFont="1" applyFill="1" applyBorder="1" applyAlignment="1" applyProtection="1">
      <alignment horizontal="center" vertical="center"/>
      <protection hidden="1"/>
    </xf>
    <xf numFmtId="172" fontId="8" fillId="0" borderId="0" xfId="0" applyNumberFormat="1" applyFont="1" applyAlignment="1" applyProtection="1">
      <alignment horizontal="left" vertical="center"/>
      <protection hidden="1"/>
    </xf>
    <xf numFmtId="0" fontId="8" fillId="0" borderId="19" xfId="0" applyFont="1" applyBorder="1" applyAlignment="1" applyProtection="1">
      <alignment horizontal="left" vertical="center" wrapText="1"/>
      <protection hidden="1"/>
    </xf>
    <xf numFmtId="0" fontId="7" fillId="3" borderId="56" xfId="0" applyFont="1" applyFill="1" applyBorder="1" applyAlignment="1" applyProtection="1">
      <alignment horizontal="left" vertical="center" wrapText="1"/>
      <protection locked="0"/>
    </xf>
    <xf numFmtId="0" fontId="7" fillId="3" borderId="57" xfId="0" applyFont="1" applyFill="1" applyBorder="1" applyAlignment="1" applyProtection="1">
      <alignment horizontal="left" vertical="center" wrapText="1"/>
      <protection locked="0"/>
    </xf>
    <xf numFmtId="0" fontId="7" fillId="3" borderId="84" xfId="0" applyFont="1" applyFill="1" applyBorder="1" applyAlignment="1" applyProtection="1">
      <alignment horizontal="left" vertical="center" wrapText="1"/>
      <protection locked="0"/>
    </xf>
    <xf numFmtId="0" fontId="7" fillId="3" borderId="34" xfId="0" applyFont="1" applyFill="1" applyBorder="1" applyAlignment="1" applyProtection="1">
      <alignment horizontal="left" vertical="center" wrapText="1"/>
      <protection locked="0"/>
    </xf>
    <xf numFmtId="0" fontId="7" fillId="0" borderId="0" xfId="0" applyFont="1" applyFill="1" applyAlignment="1" applyProtection="1">
      <alignment horizontal="justify" vertical="top" wrapText="1"/>
      <protection hidden="1"/>
    </xf>
    <xf numFmtId="0" fontId="8" fillId="0" borderId="68" xfId="0" applyFont="1" applyBorder="1" applyAlignment="1" applyProtection="1">
      <alignment horizontal="center" vertical="center" wrapText="1"/>
      <protection hidden="1"/>
    </xf>
    <xf numFmtId="0" fontId="8" fillId="0" borderId="20" xfId="0" applyFont="1" applyBorder="1" applyAlignment="1" applyProtection="1">
      <alignment horizontal="center" vertical="center" wrapText="1"/>
      <protection hidden="1"/>
    </xf>
    <xf numFmtId="0" fontId="7" fillId="0" borderId="0" xfId="0" applyFont="1" applyAlignment="1" applyProtection="1">
      <alignment horizontal="left" vertical="top"/>
      <protection hidden="1"/>
    </xf>
    <xf numFmtId="0" fontId="7" fillId="0" borderId="34" xfId="0" applyFont="1" applyFill="1" applyBorder="1" applyAlignment="1" applyProtection="1">
      <alignment horizontal="left" vertical="center" wrapText="1"/>
      <protection locked="0"/>
    </xf>
    <xf numFmtId="0" fontId="8" fillId="0" borderId="0" xfId="0" applyFont="1" applyAlignment="1" applyProtection="1">
      <alignment horizontal="left" vertical="top" wrapText="1"/>
      <protection hidden="1"/>
    </xf>
    <xf numFmtId="0" fontId="7" fillId="3" borderId="77" xfId="0" applyFont="1" applyFill="1" applyBorder="1" applyAlignment="1" applyProtection="1">
      <alignment horizontal="left" vertical="center" wrapText="1"/>
      <protection locked="0"/>
    </xf>
    <xf numFmtId="0" fontId="8" fillId="0" borderId="0" xfId="0" applyFont="1" applyAlignment="1" applyProtection="1">
      <alignment horizontal="left" vertical="center"/>
      <protection hidden="1"/>
    </xf>
    <xf numFmtId="0" fontId="6" fillId="0" borderId="0" xfId="0" applyFont="1" applyAlignment="1" applyProtection="1">
      <alignment vertical="center" wrapText="1"/>
      <protection hidden="1"/>
    </xf>
    <xf numFmtId="0" fontId="60" fillId="0" borderId="0" xfId="0" applyFont="1" applyAlignment="1" applyProtection="1">
      <alignment horizontal="left" vertical="center" wrapText="1"/>
      <protection hidden="1"/>
    </xf>
    <xf numFmtId="0" fontId="7" fillId="3" borderId="19" xfId="0" applyFont="1" applyFill="1" applyBorder="1" applyAlignment="1" applyProtection="1">
      <alignment horizontal="left" vertical="center" wrapText="1"/>
      <protection locked="0"/>
    </xf>
    <xf numFmtId="0" fontId="7" fillId="0" borderId="5" xfId="0" applyFont="1" applyBorder="1" applyAlignment="1" applyProtection="1">
      <alignment horizontal="justify" vertical="top" wrapText="1"/>
      <protection hidden="1"/>
    </xf>
    <xf numFmtId="0" fontId="7" fillId="0" borderId="72" xfId="0" applyFont="1" applyBorder="1" applyAlignment="1" applyProtection="1">
      <alignment horizontal="justify" vertical="top" wrapText="1"/>
      <protection hidden="1"/>
    </xf>
    <xf numFmtId="0" fontId="7" fillId="3" borderId="54" xfId="0" applyFont="1" applyFill="1" applyBorder="1" applyAlignment="1" applyProtection="1">
      <alignment horizontal="left" vertical="center" wrapText="1"/>
      <protection locked="0"/>
    </xf>
    <xf numFmtId="0" fontId="7" fillId="3" borderId="55" xfId="0" applyFont="1" applyFill="1" applyBorder="1" applyAlignment="1" applyProtection="1">
      <alignment horizontal="left" vertical="center" wrapText="1"/>
      <protection locked="0"/>
    </xf>
    <xf numFmtId="0" fontId="7" fillId="0" borderId="66" xfId="0" applyFont="1" applyFill="1" applyBorder="1" applyAlignment="1" applyProtection="1">
      <alignment horizontal="left" vertical="center" wrapText="1"/>
      <protection hidden="1"/>
    </xf>
    <xf numFmtId="0" fontId="7" fillId="0" borderId="67" xfId="0" applyFont="1" applyFill="1" applyBorder="1" applyAlignment="1" applyProtection="1">
      <alignment horizontal="left" vertical="center" wrapText="1"/>
      <protection hidden="1"/>
    </xf>
    <xf numFmtId="0" fontId="7" fillId="0" borderId="77" xfId="0" applyFont="1" applyFill="1" applyBorder="1" applyAlignment="1" applyProtection="1">
      <alignment horizontal="left" vertical="center" wrapText="1"/>
      <protection locked="0"/>
    </xf>
    <xf numFmtId="0" fontId="7" fillId="0" borderId="19" xfId="0" applyFont="1" applyFill="1" applyBorder="1" applyAlignment="1" applyProtection="1">
      <alignment horizontal="left" vertical="center" wrapText="1"/>
      <protection hidden="1"/>
    </xf>
    <xf numFmtId="0" fontId="59" fillId="0" borderId="19" xfId="0" applyFont="1" applyFill="1" applyBorder="1" applyAlignment="1" applyProtection="1">
      <alignment horizontal="left" vertical="center" wrapText="1"/>
      <protection hidden="1"/>
    </xf>
    <xf numFmtId="0" fontId="7" fillId="0" borderId="19" xfId="0" applyFont="1" applyBorder="1" applyAlignment="1" applyProtection="1">
      <alignment horizontal="left" vertical="center" wrapText="1"/>
      <protection hidden="1"/>
    </xf>
    <xf numFmtId="0" fontId="8" fillId="0" borderId="35"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0" fontId="8" fillId="0" borderId="31" xfId="0" applyFont="1" applyBorder="1" applyAlignment="1" applyProtection="1">
      <alignment horizontal="center" vertical="center" wrapText="1"/>
      <protection hidden="1"/>
    </xf>
    <xf numFmtId="0" fontId="8" fillId="0" borderId="23" xfId="0" applyFont="1" applyBorder="1" applyAlignment="1" applyProtection="1">
      <alignment horizontal="center" vertical="center" wrapText="1"/>
      <protection hidden="1"/>
    </xf>
    <xf numFmtId="0" fontId="7" fillId="3" borderId="81" xfId="0" applyFont="1" applyFill="1" applyBorder="1" applyAlignment="1" applyProtection="1">
      <alignment horizontal="left" vertical="center" wrapText="1"/>
      <protection locked="0"/>
    </xf>
    <xf numFmtId="0" fontId="7" fillId="3" borderId="82" xfId="0" applyFont="1" applyFill="1" applyBorder="1" applyAlignment="1" applyProtection="1">
      <alignment horizontal="left" vertical="center" wrapText="1"/>
      <protection locked="0"/>
    </xf>
    <xf numFmtId="0" fontId="7" fillId="0" borderId="82" xfId="0" applyFont="1" applyFill="1" applyBorder="1" applyAlignment="1" applyProtection="1">
      <alignment horizontal="left" vertical="center" wrapText="1"/>
      <protection locked="0"/>
    </xf>
    <xf numFmtId="0" fontId="7" fillId="0" borderId="52" xfId="0" applyFont="1" applyFill="1" applyBorder="1" applyAlignment="1" applyProtection="1">
      <alignment horizontal="center" vertical="center" wrapText="1"/>
      <protection hidden="1"/>
    </xf>
    <xf numFmtId="0" fontId="7" fillId="0" borderId="53" xfId="0" applyFont="1" applyFill="1" applyBorder="1" applyAlignment="1" applyProtection="1">
      <alignment horizontal="center" vertical="center" wrapText="1"/>
      <protection hidden="1"/>
    </xf>
    <xf numFmtId="0" fontId="61" fillId="0" borderId="25" xfId="0" applyFont="1" applyFill="1" applyBorder="1" applyAlignment="1" applyProtection="1">
      <alignment horizontal="left" vertical="top" wrapText="1"/>
      <protection hidden="1"/>
    </xf>
    <xf numFmtId="0" fontId="61" fillId="0" borderId="0" xfId="0" applyFont="1" applyFill="1" applyBorder="1" applyAlignment="1" applyProtection="1">
      <alignment horizontal="left" vertical="top" wrapText="1"/>
      <protection hidden="1"/>
    </xf>
    <xf numFmtId="0" fontId="61" fillId="0" borderId="32" xfId="0" applyFont="1" applyFill="1" applyBorder="1" applyAlignment="1" applyProtection="1">
      <alignment horizontal="left" vertical="top" wrapText="1"/>
      <protection hidden="1"/>
    </xf>
    <xf numFmtId="0" fontId="8" fillId="0" borderId="0" xfId="0" applyFont="1" applyAlignment="1" applyProtection="1">
      <alignment vertical="top"/>
      <protection hidden="1"/>
    </xf>
    <xf numFmtId="0" fontId="62" fillId="0" borderId="0" xfId="0" applyFont="1" applyAlignment="1" applyProtection="1">
      <alignment horizontal="justify" vertical="top" wrapText="1"/>
      <protection hidden="1"/>
    </xf>
    <xf numFmtId="0" fontId="7" fillId="0" borderId="27" xfId="0" applyFont="1" applyBorder="1" applyAlignment="1" applyProtection="1">
      <alignment horizontal="left" vertical="center" wrapText="1"/>
      <protection hidden="1"/>
    </xf>
    <xf numFmtId="0" fontId="7" fillId="0" borderId="4" xfId="0" applyFont="1" applyBorder="1" applyAlignment="1" applyProtection="1">
      <alignment horizontal="left" vertical="center" wrapText="1"/>
      <protection hidden="1"/>
    </xf>
    <xf numFmtId="0" fontId="64" fillId="0" borderId="0" xfId="0" applyFont="1" applyAlignment="1" applyProtection="1">
      <alignment horizontal="left" vertical="center" wrapText="1"/>
      <protection hidden="1"/>
    </xf>
    <xf numFmtId="0" fontId="7" fillId="3" borderId="4" xfId="0" applyFont="1" applyFill="1" applyBorder="1" applyAlignment="1" applyProtection="1">
      <alignment vertical="center" wrapText="1"/>
      <protection locked="0"/>
    </xf>
    <xf numFmtId="0" fontId="7" fillId="3" borderId="21" xfId="0" applyFont="1" applyFill="1" applyBorder="1" applyAlignment="1" applyProtection="1">
      <alignment vertical="center" wrapText="1"/>
      <protection locked="0"/>
    </xf>
    <xf numFmtId="0" fontId="8" fillId="0" borderId="71" xfId="0" applyFont="1" applyBorder="1" applyAlignment="1" applyProtection="1">
      <alignment horizontal="center" vertical="center" wrapText="1"/>
      <protection hidden="1"/>
    </xf>
    <xf numFmtId="0" fontId="7" fillId="3" borderId="83" xfId="0" applyFont="1" applyFill="1" applyBorder="1" applyAlignment="1" applyProtection="1">
      <alignment horizontal="left" vertical="center" wrapText="1"/>
      <protection locked="0"/>
    </xf>
    <xf numFmtId="0" fontId="7" fillId="3" borderId="78" xfId="0" applyFont="1" applyFill="1" applyBorder="1" applyAlignment="1" applyProtection="1">
      <alignment horizontal="left" vertical="top" wrapText="1"/>
      <protection locked="0"/>
    </xf>
    <xf numFmtId="0" fontId="7" fillId="3" borderId="20" xfId="0" applyFont="1" applyFill="1" applyBorder="1" applyAlignment="1" applyProtection="1">
      <alignment horizontal="left" vertical="top" wrapText="1"/>
      <protection locked="0"/>
    </xf>
    <xf numFmtId="0" fontId="7" fillId="3" borderId="79" xfId="0" applyFont="1" applyFill="1" applyBorder="1" applyAlignment="1" applyProtection="1">
      <alignment vertical="center" wrapText="1"/>
      <protection locked="0"/>
    </xf>
    <xf numFmtId="0" fontId="7" fillId="3" borderId="13" xfId="0" applyFont="1" applyFill="1" applyBorder="1" applyAlignment="1" applyProtection="1">
      <alignment vertical="center" wrapText="1"/>
      <protection locked="0"/>
    </xf>
    <xf numFmtId="0" fontId="7" fillId="0" borderId="68" xfId="0" applyFont="1" applyBorder="1" applyAlignment="1" applyProtection="1">
      <alignment vertical="center" wrapText="1"/>
      <protection hidden="1"/>
    </xf>
    <xf numFmtId="0" fontId="7" fillId="0" borderId="69" xfId="0" applyFont="1" applyBorder="1" applyAlignment="1" applyProtection="1">
      <alignment vertical="center" wrapText="1"/>
      <protection hidden="1"/>
    </xf>
    <xf numFmtId="0" fontId="7" fillId="0" borderId="33" xfId="0" applyFont="1" applyFill="1" applyBorder="1" applyAlignment="1" applyProtection="1">
      <alignment horizontal="left" vertical="top" wrapText="1"/>
      <protection hidden="1"/>
    </xf>
    <xf numFmtId="0" fontId="7" fillId="0" borderId="3" xfId="0" applyFont="1" applyFill="1" applyBorder="1" applyAlignment="1" applyProtection="1">
      <alignment horizontal="left" vertical="top" wrapText="1"/>
      <protection hidden="1"/>
    </xf>
    <xf numFmtId="0" fontId="7" fillId="0" borderId="80" xfId="0" applyFont="1" applyFill="1" applyBorder="1" applyAlignment="1" applyProtection="1">
      <alignment horizontal="left" vertical="top" wrapText="1"/>
      <protection hidden="1"/>
    </xf>
    <xf numFmtId="0" fontId="7" fillId="3" borderId="4" xfId="0" applyFont="1" applyFill="1" applyBorder="1" applyAlignment="1" applyProtection="1">
      <alignment horizontal="left" vertical="center" wrapText="1"/>
      <protection locked="0"/>
    </xf>
    <xf numFmtId="0" fontId="7" fillId="3" borderId="21" xfId="0" applyFont="1" applyFill="1" applyBorder="1" applyAlignment="1" applyProtection="1">
      <alignment horizontal="left" vertical="center" wrapText="1"/>
      <protection locked="0"/>
    </xf>
    <xf numFmtId="0" fontId="6" fillId="0" borderId="0" xfId="0" applyFont="1" applyAlignment="1" applyProtection="1">
      <alignment horizontal="justify" vertical="top" wrapText="1"/>
      <protection hidden="1"/>
    </xf>
    <xf numFmtId="0" fontId="8" fillId="0" borderId="0" xfId="0" applyFont="1" applyAlignment="1" applyProtection="1">
      <alignment horizontal="center" vertical="center"/>
      <protection hidden="1"/>
    </xf>
    <xf numFmtId="0" fontId="7" fillId="0" borderId="0" xfId="0" applyFont="1" applyFill="1" applyAlignment="1" applyProtection="1">
      <alignment vertical="top" wrapText="1"/>
      <protection hidden="1"/>
    </xf>
    <xf numFmtId="0" fontId="59" fillId="0" borderId="0" xfId="0" applyFont="1" applyAlignment="1" applyProtection="1">
      <alignment horizontal="left"/>
      <protection hidden="1"/>
    </xf>
    <xf numFmtId="0" fontId="75" fillId="0" borderId="0" xfId="0" applyFont="1" applyAlignment="1" applyProtection="1">
      <alignment horizontal="left" vertical="top" wrapText="1"/>
      <protection hidden="1"/>
    </xf>
    <xf numFmtId="0" fontId="7" fillId="0" borderId="0" xfId="0" applyFont="1" applyAlignment="1" applyProtection="1">
      <alignment horizontal="left" vertical="top" wrapText="1"/>
      <protection hidden="1"/>
    </xf>
    <xf numFmtId="0" fontId="8" fillId="0" borderId="14"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0" fontId="8"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protection hidden="1"/>
    </xf>
    <xf numFmtId="0" fontId="7" fillId="0" borderId="0" xfId="0" applyFont="1" applyFill="1" applyAlignment="1" applyProtection="1">
      <alignment vertical="top"/>
      <protection hidden="1"/>
    </xf>
    <xf numFmtId="0" fontId="0" fillId="0" borderId="0" xfId="0" applyAlignment="1">
      <alignment horizontal="justify" vertical="top" wrapText="1"/>
    </xf>
    <xf numFmtId="0" fontId="8" fillId="0" borderId="2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7" fillId="0" borderId="14" xfId="0" applyFont="1" applyBorder="1" applyAlignment="1" applyProtection="1">
      <alignment horizontal="center" vertical="center"/>
      <protection hidden="1"/>
    </xf>
    <xf numFmtId="0" fontId="7" fillId="0" borderId="15" xfId="0" applyFont="1" applyBorder="1" applyAlignment="1" applyProtection="1">
      <alignment horizontal="center" vertical="center"/>
      <protection hidden="1"/>
    </xf>
    <xf numFmtId="0" fontId="7" fillId="0" borderId="7" xfId="0" applyFont="1" applyBorder="1" applyAlignment="1" applyProtection="1">
      <alignment horizontal="center" vertical="center"/>
      <protection hidden="1"/>
    </xf>
    <xf numFmtId="0" fontId="7" fillId="0" borderId="35" xfId="0" applyFont="1" applyBorder="1" applyAlignment="1" applyProtection="1">
      <alignment horizontal="left" vertical="center" wrapText="1"/>
      <protection hidden="1"/>
    </xf>
    <xf numFmtId="0" fontId="7" fillId="0" borderId="36" xfId="0" applyFont="1" applyBorder="1" applyAlignment="1" applyProtection="1">
      <alignment horizontal="left" vertical="center" wrapText="1"/>
      <protection hidden="1"/>
    </xf>
    <xf numFmtId="0" fontId="7" fillId="0" borderId="30" xfId="0" applyFont="1" applyBorder="1" applyAlignment="1" applyProtection="1">
      <alignment horizontal="left" vertical="center" wrapText="1"/>
      <protection hidden="1"/>
    </xf>
    <xf numFmtId="0" fontId="7" fillId="0" borderId="32" xfId="0" applyFont="1" applyBorder="1" applyAlignment="1" applyProtection="1">
      <alignment horizontal="left" vertical="center" wrapText="1"/>
      <protection hidden="1"/>
    </xf>
    <xf numFmtId="0" fontId="7" fillId="0" borderId="31" xfId="0" applyFont="1" applyBorder="1" applyAlignment="1" applyProtection="1">
      <alignment horizontal="left" vertical="center" wrapText="1"/>
      <protection hidden="1"/>
    </xf>
    <xf numFmtId="0" fontId="7" fillId="0" borderId="23" xfId="0" applyFont="1" applyBorder="1" applyAlignment="1" applyProtection="1">
      <alignment horizontal="left" vertical="center" wrapText="1"/>
      <protection hidden="1"/>
    </xf>
    <xf numFmtId="0" fontId="7" fillId="0" borderId="35" xfId="0" applyFont="1" applyBorder="1" applyAlignment="1" applyProtection="1">
      <alignment horizontal="center" vertical="center" wrapText="1"/>
      <protection hidden="1"/>
    </xf>
    <xf numFmtId="0" fontId="7" fillId="0" borderId="36" xfId="0" applyFont="1" applyBorder="1" applyAlignment="1" applyProtection="1">
      <alignment horizontal="center" vertical="center" wrapText="1"/>
      <protection hidden="1"/>
    </xf>
    <xf numFmtId="0" fontId="7" fillId="3" borderId="33" xfId="0" applyFont="1" applyFill="1" applyBorder="1" applyAlignment="1" applyProtection="1">
      <alignment horizontal="center" vertical="top" wrapText="1"/>
      <protection locked="0"/>
    </xf>
    <xf numFmtId="0" fontId="7" fillId="3" borderId="13" xfId="0" applyFont="1" applyFill="1" applyBorder="1" applyAlignment="1" applyProtection="1">
      <alignment horizontal="center" vertical="top"/>
      <protection locked="0"/>
    </xf>
    <xf numFmtId="0" fontId="7" fillId="0" borderId="33" xfId="0" applyFont="1" applyBorder="1" applyAlignment="1" applyProtection="1">
      <alignment horizontal="center" vertical="center" wrapText="1"/>
      <protection hidden="1"/>
    </xf>
    <xf numFmtId="0" fontId="7" fillId="0" borderId="13" xfId="0" applyFont="1" applyBorder="1" applyAlignment="1" applyProtection="1">
      <alignment horizontal="center" vertical="center" wrapText="1"/>
      <protection hidden="1"/>
    </xf>
    <xf numFmtId="0" fontId="7" fillId="3" borderId="35" xfId="0" applyFont="1" applyFill="1" applyBorder="1" applyAlignment="1" applyProtection="1">
      <alignment horizontal="center" vertical="top" wrapText="1"/>
      <protection locked="0"/>
    </xf>
    <xf numFmtId="0" fontId="7" fillId="3" borderId="36" xfId="0" applyFont="1" applyFill="1" applyBorder="1" applyAlignment="1" applyProtection="1">
      <alignment horizontal="center" vertical="top"/>
      <protection locked="0"/>
    </xf>
    <xf numFmtId="0" fontId="7" fillId="3" borderId="68" xfId="0" applyFont="1" applyFill="1" applyBorder="1" applyAlignment="1" applyProtection="1">
      <alignment horizontal="center" vertical="center" wrapText="1"/>
      <protection locked="0"/>
    </xf>
    <xf numFmtId="0" fontId="7" fillId="3" borderId="20" xfId="0" applyFont="1" applyFill="1" applyBorder="1" applyAlignment="1" applyProtection="1">
      <alignment horizontal="center" vertical="center" wrapText="1"/>
      <protection locked="0"/>
    </xf>
    <xf numFmtId="0" fontId="7" fillId="0" borderId="73" xfId="0" applyFont="1" applyFill="1" applyBorder="1" applyAlignment="1" applyProtection="1">
      <alignment horizontal="left" vertical="center" wrapText="1"/>
      <protection hidden="1"/>
    </xf>
    <xf numFmtId="0" fontId="7" fillId="0" borderId="74" xfId="0" applyFont="1" applyFill="1" applyBorder="1" applyAlignment="1" applyProtection="1">
      <alignment horizontal="left" vertical="center" wrapText="1"/>
      <protection hidden="1"/>
    </xf>
    <xf numFmtId="0" fontId="7" fillId="3" borderId="33"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0" fontId="7" fillId="0" borderId="6" xfId="0" applyFont="1" applyBorder="1" applyAlignment="1" applyProtection="1">
      <alignment horizontal="justify" vertical="top" wrapText="1"/>
      <protection hidden="1"/>
    </xf>
    <xf numFmtId="0" fontId="61" fillId="0" borderId="0" xfId="0" applyFont="1" applyFill="1" applyAlignment="1" applyProtection="1">
      <alignment horizontal="justify" vertical="top" wrapText="1"/>
      <protection hidden="1"/>
    </xf>
    <xf numFmtId="0" fontId="7" fillId="0" borderId="14" xfId="0" applyFont="1" applyBorder="1" applyAlignment="1" applyProtection="1">
      <alignment horizontal="left" vertical="center" wrapText="1"/>
      <protection hidden="1"/>
    </xf>
    <xf numFmtId="0" fontId="19" fillId="0" borderId="75" xfId="0" applyFont="1" applyFill="1" applyBorder="1" applyAlignment="1" applyProtection="1">
      <alignment horizontal="center" vertical="center" wrapText="1"/>
      <protection hidden="1"/>
    </xf>
    <xf numFmtId="0" fontId="19" fillId="0" borderId="76" xfId="0" applyFont="1" applyFill="1" applyBorder="1" applyAlignment="1" applyProtection="1">
      <alignment horizontal="center" vertical="center" wrapText="1"/>
      <protection hidden="1"/>
    </xf>
    <xf numFmtId="0" fontId="19" fillId="0" borderId="35" xfId="0" applyFont="1" applyBorder="1" applyAlignment="1" applyProtection="1">
      <alignment horizontal="center" vertical="center" wrapText="1"/>
      <protection hidden="1"/>
    </xf>
    <xf numFmtId="0" fontId="19" fillId="0" borderId="36" xfId="0" applyFont="1" applyBorder="1" applyAlignment="1" applyProtection="1">
      <alignment horizontal="center" vertical="center" wrapText="1"/>
      <protection hidden="1"/>
    </xf>
    <xf numFmtId="0" fontId="7" fillId="0" borderId="15" xfId="0" applyFont="1" applyBorder="1" applyAlignment="1" applyProtection="1">
      <alignment horizontal="left" vertical="center" wrapText="1"/>
      <protection hidden="1"/>
    </xf>
    <xf numFmtId="0" fontId="8" fillId="0" borderId="33"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7" fillId="0" borderId="19" xfId="0" applyFont="1" applyBorder="1" applyAlignment="1" applyProtection="1">
      <alignment horizontal="justify" vertical="center" wrapText="1"/>
      <protection hidden="1"/>
    </xf>
    <xf numFmtId="0" fontId="61" fillId="0" borderId="0" xfId="0" applyFont="1" applyAlignment="1" applyProtection="1">
      <alignment horizontal="justify" vertical="top" wrapText="1"/>
      <protection hidden="1"/>
    </xf>
    <xf numFmtId="0" fontId="7" fillId="0" borderId="33" xfId="0" applyFont="1" applyBorder="1" applyAlignment="1" applyProtection="1">
      <alignment horizontal="left" vertical="top" wrapText="1"/>
      <protection hidden="1"/>
    </xf>
    <xf numFmtId="0" fontId="7" fillId="0" borderId="3" xfId="0" applyFont="1" applyBorder="1" applyAlignment="1" applyProtection="1">
      <alignment horizontal="left" vertical="top" wrapText="1"/>
      <protection hidden="1"/>
    </xf>
    <xf numFmtId="0" fontId="7" fillId="0" borderId="13" xfId="0" applyFont="1" applyBorder="1" applyAlignment="1" applyProtection="1">
      <alignment horizontal="left" vertical="top" wrapText="1"/>
      <protection hidden="1"/>
    </xf>
    <xf numFmtId="0" fontId="7" fillId="0" borderId="30" xfId="0" applyFont="1" applyBorder="1" applyAlignment="1" applyProtection="1">
      <alignment horizontal="left" vertical="top"/>
      <protection hidden="1"/>
    </xf>
    <xf numFmtId="0" fontId="7" fillId="0" borderId="0" xfId="0" applyFont="1" applyBorder="1" applyAlignment="1" applyProtection="1">
      <alignment horizontal="left" vertical="top"/>
      <protection hidden="1"/>
    </xf>
    <xf numFmtId="0" fontId="62" fillId="0" borderId="0" xfId="0" applyFont="1" applyAlignment="1" applyProtection="1">
      <alignment horizontal="justify" vertical="center"/>
      <protection hidden="1"/>
    </xf>
    <xf numFmtId="0" fontId="61" fillId="0" borderId="0" xfId="0" applyFont="1" applyAlignment="1" applyProtection="1">
      <alignment horizontal="justify" vertical="center"/>
      <protection hidden="1"/>
    </xf>
    <xf numFmtId="0" fontId="63" fillId="0" borderId="0" xfId="0" applyFont="1" applyAlignment="1" applyProtection="1">
      <alignment horizontal="justify" vertical="center"/>
      <protection hidden="1"/>
    </xf>
    <xf numFmtId="0" fontId="61" fillId="0" borderId="0" xfId="0" applyFont="1" applyBorder="1" applyAlignment="1" applyProtection="1">
      <alignment horizontal="justify" vertical="top" wrapText="1"/>
      <protection hidden="1"/>
    </xf>
    <xf numFmtId="0" fontId="58" fillId="0" borderId="65" xfId="0" applyFont="1" applyFill="1" applyBorder="1" applyAlignment="1" applyProtection="1">
      <alignment horizontal="center" vertical="center" wrapText="1"/>
      <protection hidden="1"/>
    </xf>
    <xf numFmtId="0" fontId="58" fillId="0" borderId="22" xfId="0" applyFont="1" applyFill="1" applyBorder="1" applyAlignment="1" applyProtection="1">
      <alignment horizontal="center" vertical="center" wrapText="1"/>
      <protection hidden="1"/>
    </xf>
    <xf numFmtId="0" fontId="7" fillId="3" borderId="52" xfId="0" applyFont="1" applyFill="1" applyBorder="1" applyAlignment="1" applyProtection="1">
      <alignment horizontal="left" vertical="center" wrapText="1"/>
      <protection locked="0"/>
    </xf>
    <xf numFmtId="0" fontId="7" fillId="3" borderId="53" xfId="0" applyFont="1" applyFill="1" applyBorder="1" applyAlignment="1" applyProtection="1">
      <alignment horizontal="left" vertical="center" wrapText="1"/>
      <protection locked="0"/>
    </xf>
    <xf numFmtId="0" fontId="6" fillId="0" borderId="33" xfId="0" applyFont="1" applyFill="1" applyBorder="1" applyAlignment="1" applyProtection="1">
      <alignment horizontal="left" vertical="center" wrapText="1"/>
      <protection hidden="1"/>
    </xf>
    <xf numFmtId="0" fontId="6" fillId="0" borderId="3" xfId="0" applyFont="1" applyFill="1" applyBorder="1" applyAlignment="1" applyProtection="1">
      <alignment horizontal="left" vertical="center" wrapText="1"/>
      <protection hidden="1"/>
    </xf>
    <xf numFmtId="0" fontId="8" fillId="0" borderId="33" xfId="0" applyFont="1" applyFill="1" applyBorder="1" applyAlignment="1" applyProtection="1">
      <alignment horizontal="left" vertical="center" wrapText="1"/>
      <protection hidden="1"/>
    </xf>
    <xf numFmtId="0" fontId="8" fillId="0" borderId="3" xfId="0" applyFont="1" applyFill="1" applyBorder="1" applyAlignment="1" applyProtection="1">
      <alignment horizontal="left" vertical="center" wrapText="1"/>
      <protection hidden="1"/>
    </xf>
    <xf numFmtId="0" fontId="8" fillId="0" borderId="13" xfId="0" applyFont="1" applyFill="1" applyBorder="1" applyAlignment="1" applyProtection="1">
      <alignment horizontal="left" vertical="center" wrapText="1"/>
      <protection hidden="1"/>
    </xf>
    <xf numFmtId="0" fontId="8" fillId="0" borderId="31"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vertical="top" wrapText="1"/>
      <protection hidden="1"/>
    </xf>
    <xf numFmtId="0" fontId="7" fillId="0" borderId="33" xfId="0" applyFont="1" applyBorder="1" applyAlignment="1" applyProtection="1">
      <alignment horizontal="left" vertical="center" wrapText="1"/>
      <protection hidden="1"/>
    </xf>
    <xf numFmtId="0" fontId="7" fillId="0" borderId="3" xfId="0" applyFont="1" applyBorder="1" applyAlignment="1" applyProtection="1">
      <alignment horizontal="left" vertical="center" wrapText="1"/>
      <protection hidden="1"/>
    </xf>
    <xf numFmtId="0" fontId="7" fillId="0" borderId="25" xfId="0" applyFont="1" applyBorder="1" applyAlignment="1" applyProtection="1">
      <alignment horizontal="left" vertical="center" wrapText="1"/>
      <protection hidden="1"/>
    </xf>
    <xf numFmtId="0" fontId="7" fillId="0" borderId="68" xfId="0" applyFont="1" applyFill="1" applyBorder="1" applyAlignment="1" applyProtection="1">
      <alignment horizontal="left" vertical="center" wrapText="1"/>
      <protection hidden="1"/>
    </xf>
    <xf numFmtId="0" fontId="7" fillId="0" borderId="69" xfId="0" applyFont="1" applyFill="1" applyBorder="1" applyAlignment="1" applyProtection="1">
      <alignment horizontal="left" vertical="center" wrapText="1"/>
      <protection hidden="1"/>
    </xf>
    <xf numFmtId="0" fontId="60" fillId="0" borderId="0" xfId="0" applyFont="1" applyBorder="1" applyAlignment="1" applyProtection="1">
      <alignment horizontal="left" vertical="top" wrapText="1"/>
      <protection hidden="1"/>
    </xf>
    <xf numFmtId="0" fontId="8" fillId="0" borderId="70" xfId="0" applyFont="1" applyBorder="1" applyAlignment="1" applyProtection="1">
      <alignment horizontal="center" vertical="center" wrapText="1"/>
      <protection hidden="1"/>
    </xf>
    <xf numFmtId="0" fontId="6" fillId="0" borderId="6" xfId="0" applyFont="1" applyBorder="1" applyAlignment="1" applyProtection="1">
      <alignment horizontal="left" vertical="top" wrapText="1"/>
      <protection hidden="1"/>
    </xf>
    <xf numFmtId="0" fontId="6" fillId="0" borderId="0" xfId="0" applyFont="1" applyAlignment="1" applyProtection="1">
      <alignment vertical="top"/>
      <protection hidden="1"/>
    </xf>
    <xf numFmtId="0" fontId="61" fillId="0" borderId="0" xfId="0" applyFont="1" applyAlignment="1" applyProtection="1">
      <alignment vertical="top" wrapText="1"/>
      <protection hidden="1"/>
    </xf>
    <xf numFmtId="0" fontId="72" fillId="0" borderId="0" xfId="0" applyFont="1" applyAlignment="1">
      <alignment vertical="top" wrapText="1"/>
    </xf>
    <xf numFmtId="0" fontId="7" fillId="3" borderId="33" xfId="0" applyFont="1" applyFill="1" applyBorder="1" applyAlignment="1" applyProtection="1">
      <alignment horizontal="center" vertical="center" wrapText="1"/>
    </xf>
    <xf numFmtId="0" fontId="0" fillId="0" borderId="13" xfId="0" applyBorder="1" applyAlignment="1" applyProtection="1">
      <alignment horizontal="center" vertical="center" wrapText="1"/>
    </xf>
    <xf numFmtId="0" fontId="7" fillId="0" borderId="33" xfId="0" quotePrefix="1" applyFont="1" applyBorder="1" applyAlignment="1" applyProtection="1">
      <alignment wrapText="1"/>
      <protection hidden="1"/>
    </xf>
    <xf numFmtId="0" fontId="0" fillId="0" borderId="3" xfId="0" applyBorder="1" applyAlignment="1">
      <alignment wrapText="1"/>
    </xf>
    <xf numFmtId="0" fontId="0" fillId="0" borderId="13" xfId="0" applyBorder="1" applyAlignment="1">
      <alignment wrapText="1"/>
    </xf>
    <xf numFmtId="0" fontId="58" fillId="0" borderId="0" xfId="0" applyFont="1" applyAlignment="1">
      <alignment horizontal="left" vertical="top" wrapText="1"/>
    </xf>
    <xf numFmtId="0" fontId="7" fillId="0" borderId="0" xfId="0" applyFont="1" applyAlignment="1" applyProtection="1">
      <alignment vertical="top" wrapText="1"/>
      <protection hidden="1"/>
    </xf>
    <xf numFmtId="0" fontId="0" fillId="0" borderId="0" xfId="0" applyAlignment="1">
      <alignment vertical="top" wrapText="1"/>
    </xf>
    <xf numFmtId="0" fontId="7" fillId="3" borderId="5" xfId="0" applyFont="1" applyFill="1" applyBorder="1" applyAlignment="1" applyProtection="1">
      <alignment vertical="center" wrapText="1"/>
      <protection locked="0"/>
    </xf>
    <xf numFmtId="0" fontId="7" fillId="3" borderId="60" xfId="0" applyFont="1" applyFill="1" applyBorder="1" applyAlignment="1" applyProtection="1">
      <alignment vertical="center" wrapText="1"/>
      <protection locked="0"/>
    </xf>
    <xf numFmtId="0" fontId="7" fillId="0" borderId="33" xfId="0" applyFont="1" applyBorder="1" applyAlignment="1" applyProtection="1">
      <alignment vertical="top" wrapText="1"/>
      <protection hidden="1"/>
    </xf>
    <xf numFmtId="0" fontId="7" fillId="0" borderId="0" xfId="0" applyFont="1" applyAlignment="1" applyProtection="1">
      <alignment horizontal="left" vertical="top" indent="5"/>
      <protection hidden="1"/>
    </xf>
    <xf numFmtId="0" fontId="7" fillId="3" borderId="68" xfId="0" applyFont="1" applyFill="1" applyBorder="1" applyAlignment="1" applyProtection="1">
      <alignment horizontal="left" vertical="center" wrapText="1"/>
      <protection locked="0"/>
    </xf>
    <xf numFmtId="0" fontId="7" fillId="3" borderId="20" xfId="0" applyFont="1" applyFill="1" applyBorder="1" applyAlignment="1" applyProtection="1">
      <alignment horizontal="left" vertical="center" wrapText="1"/>
      <protection locked="0"/>
    </xf>
    <xf numFmtId="0" fontId="7" fillId="0" borderId="5" xfId="0" applyFont="1" applyFill="1" applyBorder="1" applyAlignment="1" applyProtection="1">
      <alignment vertical="center" wrapText="1"/>
      <protection hidden="1"/>
    </xf>
    <xf numFmtId="0" fontId="7" fillId="0" borderId="72" xfId="0" applyFont="1" applyFill="1" applyBorder="1" applyAlignment="1" applyProtection="1">
      <alignment vertical="center" wrapText="1"/>
      <protection hidden="1"/>
    </xf>
    <xf numFmtId="0" fontId="7" fillId="3" borderId="19" xfId="0" applyFont="1" applyFill="1" applyBorder="1" applyAlignment="1" applyProtection="1">
      <alignment vertical="center" wrapText="1"/>
      <protection locked="0"/>
    </xf>
    <xf numFmtId="0" fontId="7" fillId="3" borderId="19" xfId="0" applyFont="1" applyFill="1" applyBorder="1" applyAlignment="1" applyProtection="1">
      <alignment horizontal="center" vertical="center" wrapText="1"/>
      <protection locked="0"/>
    </xf>
    <xf numFmtId="0" fontId="7" fillId="3" borderId="68" xfId="0" applyFont="1" applyFill="1" applyBorder="1" applyAlignment="1" applyProtection="1">
      <alignment horizontal="left" vertical="top" wrapText="1"/>
      <protection locked="0"/>
    </xf>
    <xf numFmtId="0" fontId="7" fillId="3" borderId="33" xfId="0" applyFont="1" applyFill="1" applyBorder="1" applyAlignment="1" applyProtection="1">
      <alignment vertical="center" wrapText="1"/>
      <protection locked="0"/>
    </xf>
    <xf numFmtId="0" fontId="7" fillId="0" borderId="35" xfId="0" applyFont="1" applyFill="1" applyBorder="1" applyAlignment="1" applyProtection="1">
      <alignment horizontal="left" vertical="top" wrapText="1"/>
      <protection hidden="1"/>
    </xf>
    <xf numFmtId="0" fontId="7" fillId="0" borderId="25" xfId="0" applyFont="1" applyFill="1" applyBorder="1" applyAlignment="1" applyProtection="1">
      <alignment horizontal="left" vertical="top" wrapText="1"/>
      <protection hidden="1"/>
    </xf>
    <xf numFmtId="0" fontId="7" fillId="0" borderId="30" xfId="0" applyFont="1" applyFill="1" applyBorder="1" applyAlignment="1" applyProtection="1">
      <alignment horizontal="left" vertical="top" wrapText="1"/>
      <protection hidden="1"/>
    </xf>
    <xf numFmtId="0" fontId="7" fillId="0" borderId="0" xfId="0" applyFont="1" applyFill="1" applyBorder="1" applyAlignment="1" applyProtection="1">
      <alignment horizontal="left" vertical="top" wrapText="1"/>
      <protection hidden="1"/>
    </xf>
    <xf numFmtId="0" fontId="0" fillId="0" borderId="3" xfId="0" applyBorder="1" applyAlignment="1">
      <alignment horizontal="left" vertical="top" wrapText="1"/>
    </xf>
    <xf numFmtId="0" fontId="8" fillId="0" borderId="25" xfId="0" applyFont="1" applyBorder="1" applyAlignment="1" applyProtection="1">
      <alignment horizontal="left" vertical="top" wrapText="1"/>
      <protection hidden="1"/>
    </xf>
    <xf numFmtId="0" fontId="58" fillId="0" borderId="25" xfId="0" applyFont="1" applyBorder="1" applyAlignment="1">
      <alignment horizontal="left" vertical="top" wrapText="1"/>
    </xf>
    <xf numFmtId="0" fontId="0" fillId="0" borderId="25" xfId="0" applyBorder="1" applyAlignment="1">
      <alignment wrapText="1"/>
    </xf>
    <xf numFmtId="0" fontId="8" fillId="0" borderId="6" xfId="0" applyFont="1" applyBorder="1" applyAlignment="1" applyProtection="1">
      <alignment horizontal="left" vertical="top" wrapText="1"/>
      <protection hidden="1"/>
    </xf>
    <xf numFmtId="0" fontId="58" fillId="0" borderId="6" xfId="0" applyFont="1" applyBorder="1" applyAlignment="1">
      <alignment horizontal="left" vertical="top" wrapText="1"/>
    </xf>
    <xf numFmtId="0" fontId="7" fillId="3" borderId="19" xfId="0" applyFont="1" applyFill="1" applyBorder="1" applyAlignment="1" applyProtection="1">
      <alignment horizontal="left" vertical="top" wrapText="1"/>
    </xf>
    <xf numFmtId="0" fontId="7" fillId="0" borderId="33" xfId="0" applyFont="1" applyFill="1" applyBorder="1" applyAlignment="1" applyProtection="1">
      <alignment vertical="center" wrapText="1"/>
      <protection hidden="1"/>
    </xf>
    <xf numFmtId="0" fontId="0" fillId="0" borderId="3" xfId="0" applyBorder="1" applyAlignment="1">
      <alignment vertical="center" wrapText="1"/>
    </xf>
    <xf numFmtId="0" fontId="30" fillId="0" borderId="0" xfId="0" applyFont="1" applyAlignment="1" applyProtection="1">
      <alignment horizontal="justify" vertical="center" wrapText="1"/>
      <protection hidden="1"/>
    </xf>
    <xf numFmtId="0" fontId="29" fillId="0" borderId="0" xfId="0" applyFont="1" applyBorder="1" applyAlignment="1" applyProtection="1">
      <alignment horizontal="justify" vertical="center" wrapText="1"/>
      <protection hidden="1"/>
    </xf>
    <xf numFmtId="0" fontId="29" fillId="0" borderId="0" xfId="37" applyFont="1" applyFill="1" applyAlignment="1" applyProtection="1">
      <alignment horizontal="left" vertical="center" wrapText="1"/>
      <protection hidden="1"/>
    </xf>
    <xf numFmtId="0" fontId="29" fillId="0" borderId="0" xfId="0" applyFont="1" applyBorder="1" applyAlignment="1" applyProtection="1">
      <alignment horizontal="justify" vertical="top" wrapText="1"/>
      <protection hidden="1"/>
    </xf>
    <xf numFmtId="0" fontId="41" fillId="0" borderId="0" xfId="0" applyFont="1" applyAlignment="1" applyProtection="1">
      <alignment horizontal="left" vertical="center"/>
      <protection hidden="1"/>
    </xf>
    <xf numFmtId="0" fontId="29" fillId="0" borderId="0" xfId="0" applyFont="1" applyBorder="1" applyAlignment="1" applyProtection="1">
      <alignment horizontal="justify" vertical="center"/>
      <protection hidden="1"/>
    </xf>
    <xf numFmtId="0" fontId="30" fillId="0" borderId="0" xfId="37" applyFont="1" applyFill="1" applyAlignment="1" applyProtection="1">
      <alignment horizontal="left" vertical="center"/>
      <protection hidden="1"/>
    </xf>
    <xf numFmtId="0" fontId="29" fillId="0" borderId="0" xfId="37" applyFont="1" applyFill="1" applyAlignment="1" applyProtection="1">
      <alignment horizontal="left" vertical="center"/>
      <protection hidden="1"/>
    </xf>
    <xf numFmtId="0" fontId="29" fillId="0" borderId="14" xfId="0" applyFont="1" applyBorder="1" applyAlignment="1" applyProtection="1">
      <alignment horizontal="center" vertical="center" wrapText="1"/>
      <protection hidden="1"/>
    </xf>
    <xf numFmtId="0" fontId="29" fillId="0" borderId="7" xfId="0" applyFont="1" applyBorder="1" applyAlignment="1" applyProtection="1">
      <alignment horizontal="center" vertical="center" wrapText="1"/>
      <protection hidden="1"/>
    </xf>
    <xf numFmtId="0" fontId="29" fillId="0" borderId="6" xfId="0" applyFont="1" applyFill="1" applyBorder="1" applyAlignment="1" applyProtection="1">
      <alignment horizontal="justify" vertical="center" wrapText="1"/>
      <protection hidden="1"/>
    </xf>
    <xf numFmtId="0" fontId="29" fillId="0" borderId="33" xfId="0" applyFont="1" applyBorder="1" applyAlignment="1" applyProtection="1">
      <alignment horizontal="center" vertical="center" wrapText="1"/>
      <protection hidden="1"/>
    </xf>
    <xf numFmtId="0" fontId="29" fillId="0" borderId="13" xfId="0" applyFont="1" applyBorder="1" applyAlignment="1" applyProtection="1">
      <alignment horizontal="center" vertical="center" wrapText="1"/>
      <protection hidden="1"/>
    </xf>
    <xf numFmtId="0" fontId="52" fillId="0" borderId="0" xfId="0" applyFont="1" applyAlignment="1" applyProtection="1">
      <alignment horizontal="center" vertical="center" wrapText="1"/>
      <protection hidden="1"/>
    </xf>
    <xf numFmtId="0" fontId="30" fillId="0" borderId="0" xfId="37" applyFont="1" applyFill="1" applyAlignment="1" applyProtection="1">
      <alignment horizontal="left" vertical="center" wrapText="1"/>
      <protection hidden="1"/>
    </xf>
    <xf numFmtId="0" fontId="65" fillId="0" borderId="0" xfId="0" applyFont="1" applyBorder="1" applyAlignment="1" applyProtection="1">
      <alignment horizontal="center" vertical="center" wrapText="1"/>
      <protection hidden="1"/>
    </xf>
    <xf numFmtId="0" fontId="23" fillId="0" borderId="0" xfId="0" applyFont="1" applyBorder="1" applyAlignment="1" applyProtection="1">
      <alignment horizontal="center" vertical="center" wrapText="1"/>
      <protection hidden="1"/>
    </xf>
    <xf numFmtId="0" fontId="30" fillId="0" borderId="33" xfId="0" applyFont="1" applyBorder="1" applyAlignment="1" applyProtection="1">
      <alignment horizontal="center" vertical="center" wrapText="1"/>
      <protection hidden="1"/>
    </xf>
    <xf numFmtId="0" fontId="30" fillId="0" borderId="13" xfId="0" applyFont="1" applyBorder="1" applyAlignment="1" applyProtection="1">
      <alignment horizontal="center" vertical="center" wrapText="1"/>
      <protection hidden="1"/>
    </xf>
    <xf numFmtId="0" fontId="29" fillId="0" borderId="25" xfId="0" applyFont="1" applyBorder="1" applyAlignment="1" applyProtection="1">
      <alignment horizontal="left" vertical="center" wrapText="1"/>
      <protection hidden="1"/>
    </xf>
    <xf numFmtId="0" fontId="30" fillId="0" borderId="14" xfId="0" applyFont="1" applyBorder="1" applyAlignment="1" applyProtection="1">
      <alignment horizontal="center" vertical="center" wrapText="1"/>
      <protection hidden="1"/>
    </xf>
    <xf numFmtId="0" fontId="30" fillId="0" borderId="7" xfId="0" applyFont="1" applyBorder="1" applyAlignment="1" applyProtection="1">
      <alignment horizontal="center" vertical="center" wrapText="1"/>
      <protection hidden="1"/>
    </xf>
    <xf numFmtId="0" fontId="65" fillId="0" borderId="0" xfId="0" applyFont="1" applyBorder="1" applyAlignment="1" applyProtection="1">
      <alignment horizontal="center" vertical="center"/>
      <protection hidden="1"/>
    </xf>
    <xf numFmtId="0" fontId="23" fillId="0" borderId="0" xfId="0" applyFont="1" applyBorder="1" applyAlignment="1" applyProtection="1">
      <alignment horizontal="center" vertical="center"/>
      <protection hidden="1"/>
    </xf>
    <xf numFmtId="0" fontId="44" fillId="0" borderId="0" xfId="0" applyFont="1" applyAlignment="1" applyProtection="1">
      <alignment horizontal="center" vertical="center"/>
      <protection hidden="1"/>
    </xf>
    <xf numFmtId="0" fontId="7" fillId="0" borderId="6" xfId="29" applyFont="1" applyFill="1" applyBorder="1" applyAlignment="1" applyProtection="1">
      <alignment horizontal="justify" vertical="center" wrapText="1"/>
      <protection hidden="1"/>
    </xf>
    <xf numFmtId="0" fontId="7" fillId="0" borderId="0" xfId="29" applyFont="1" applyAlignment="1" applyProtection="1">
      <alignment horizontal="justify" vertical="center"/>
      <protection hidden="1"/>
    </xf>
    <xf numFmtId="0" fontId="7" fillId="0" borderId="33" xfId="29" applyFont="1" applyBorder="1" applyAlignment="1" applyProtection="1">
      <alignment horizontal="center" vertical="center" wrapText="1"/>
      <protection hidden="1"/>
    </xf>
    <xf numFmtId="0" fontId="7" fillId="0" borderId="13" xfId="29" applyFont="1" applyBorder="1" applyAlignment="1" applyProtection="1">
      <alignment horizontal="center" vertical="center" wrapText="1"/>
      <protection hidden="1"/>
    </xf>
    <xf numFmtId="0" fontId="8" fillId="0" borderId="0" xfId="29" applyFont="1" applyAlignment="1" applyProtection="1">
      <alignment horizontal="center" vertical="top" wrapText="1"/>
      <protection hidden="1"/>
    </xf>
    <xf numFmtId="0" fontId="36" fillId="0" borderId="0" xfId="0" applyFont="1" applyAlignment="1" applyProtection="1">
      <alignment horizontal="left" vertical="center" wrapText="1"/>
      <protection hidden="1"/>
    </xf>
    <xf numFmtId="0" fontId="36" fillId="0" borderId="0" xfId="0" applyFont="1" applyAlignment="1" applyProtection="1">
      <alignment horizontal="justify" vertical="center"/>
      <protection hidden="1"/>
    </xf>
    <xf numFmtId="0" fontId="29" fillId="3" borderId="33" xfId="0" applyFont="1" applyFill="1" applyBorder="1" applyAlignment="1" applyProtection="1">
      <alignment vertical="center" wrapText="1"/>
      <protection locked="0"/>
    </xf>
    <xf numFmtId="0" fontId="29" fillId="3" borderId="13" xfId="0" applyFont="1" applyFill="1" applyBorder="1" applyAlignment="1" applyProtection="1">
      <alignment vertical="center" wrapText="1"/>
      <protection locked="0"/>
    </xf>
    <xf numFmtId="0" fontId="29" fillId="0" borderId="19" xfId="0" applyFont="1" applyBorder="1" applyAlignment="1" applyProtection="1">
      <alignment horizontal="center" vertical="center" wrapText="1"/>
      <protection hidden="1"/>
    </xf>
    <xf numFmtId="0" fontId="36" fillId="0" borderId="0" xfId="0" applyFont="1" applyAlignment="1" applyProtection="1">
      <alignment horizontal="left" vertical="top" wrapText="1"/>
      <protection hidden="1"/>
    </xf>
    <xf numFmtId="0" fontId="29" fillId="8" borderId="7" xfId="0" applyFont="1" applyFill="1" applyBorder="1" applyAlignment="1" applyProtection="1">
      <alignment horizontal="left" vertical="top" wrapText="1"/>
      <protection hidden="1"/>
    </xf>
    <xf numFmtId="0" fontId="29" fillId="8" borderId="28" xfId="0" applyFont="1" applyFill="1" applyBorder="1" applyAlignment="1" applyProtection="1">
      <alignment horizontal="left" vertical="top" wrapText="1"/>
      <protection hidden="1"/>
    </xf>
    <xf numFmtId="0" fontId="29" fillId="0" borderId="0" xfId="0" applyFont="1" applyAlignment="1" applyProtection="1">
      <alignment horizontal="left" vertical="top" wrapText="1"/>
      <protection hidden="1"/>
    </xf>
    <xf numFmtId="0" fontId="29" fillId="8" borderId="33" xfId="0" applyFont="1" applyFill="1" applyBorder="1" applyAlignment="1" applyProtection="1">
      <alignment horizontal="left" vertical="top" wrapText="1"/>
      <protection hidden="1"/>
    </xf>
    <xf numFmtId="0" fontId="29" fillId="8" borderId="3" xfId="0" applyFont="1" applyFill="1" applyBorder="1" applyAlignment="1" applyProtection="1">
      <alignment horizontal="left" vertical="top" wrapText="1"/>
      <protection hidden="1"/>
    </xf>
    <xf numFmtId="0" fontId="29" fillId="8" borderId="13" xfId="0" applyFont="1" applyFill="1" applyBorder="1" applyAlignment="1" applyProtection="1">
      <alignment horizontal="left" vertical="top" wrapText="1"/>
      <protection hidden="1"/>
    </xf>
    <xf numFmtId="0" fontId="30" fillId="0" borderId="0" xfId="0" applyFont="1" applyAlignment="1" applyProtection="1">
      <alignment horizontal="left" vertical="center"/>
      <protection hidden="1"/>
    </xf>
    <xf numFmtId="0" fontId="29" fillId="3" borderId="33" xfId="0" applyFont="1" applyFill="1" applyBorder="1" applyAlignment="1" applyProtection="1">
      <alignment horizontal="center" vertical="center"/>
      <protection locked="0"/>
    </xf>
    <xf numFmtId="0" fontId="29" fillId="3" borderId="3" xfId="0" applyFont="1" applyFill="1" applyBorder="1" applyAlignment="1" applyProtection="1">
      <alignment horizontal="center" vertical="center"/>
      <protection locked="0"/>
    </xf>
    <xf numFmtId="0" fontId="29" fillId="3" borderId="13" xfId="0" applyFont="1" applyFill="1" applyBorder="1" applyAlignment="1" applyProtection="1">
      <alignment horizontal="center" vertical="center"/>
      <protection locked="0"/>
    </xf>
    <xf numFmtId="0" fontId="29" fillId="8" borderId="33" xfId="0" applyFont="1" applyFill="1" applyBorder="1" applyAlignment="1" applyProtection="1">
      <alignment horizontal="center" vertical="top" wrapText="1"/>
      <protection locked="0"/>
    </xf>
    <xf numFmtId="0" fontId="29" fillId="8" borderId="3" xfId="0" applyFont="1" applyFill="1" applyBorder="1" applyAlignment="1" applyProtection="1">
      <alignment horizontal="center" vertical="top" wrapText="1"/>
      <protection locked="0"/>
    </xf>
    <xf numFmtId="0" fontId="29" fillId="8" borderId="13" xfId="0" applyFont="1" applyFill="1" applyBorder="1" applyAlignment="1" applyProtection="1">
      <alignment horizontal="center" vertical="top" wrapText="1"/>
      <protection locked="0"/>
    </xf>
    <xf numFmtId="0" fontId="30" fillId="8" borderId="35" xfId="0" applyFont="1" applyFill="1" applyBorder="1" applyAlignment="1" applyProtection="1">
      <alignment horizontal="left" vertical="center" wrapText="1"/>
      <protection hidden="1"/>
    </xf>
    <xf numFmtId="0" fontId="30" fillId="8" borderId="25" xfId="0" applyFont="1" applyFill="1" applyBorder="1" applyAlignment="1" applyProtection="1">
      <alignment horizontal="left" vertical="center" wrapText="1"/>
      <protection hidden="1"/>
    </xf>
    <xf numFmtId="0" fontId="30" fillId="8" borderId="36" xfId="0" applyFont="1" applyFill="1" applyBorder="1" applyAlignment="1" applyProtection="1">
      <alignment horizontal="left" vertical="center" wrapText="1"/>
      <protection hidden="1"/>
    </xf>
    <xf numFmtId="0" fontId="30" fillId="8" borderId="35" xfId="0" applyFont="1" applyFill="1" applyBorder="1" applyAlignment="1" applyProtection="1">
      <alignment horizontal="center" vertical="center" wrapText="1"/>
      <protection hidden="1"/>
    </xf>
    <xf numFmtId="0" fontId="30" fillId="8" borderId="25" xfId="0" applyFont="1" applyFill="1" applyBorder="1" applyAlignment="1" applyProtection="1">
      <alignment horizontal="center" vertical="center" wrapText="1"/>
      <protection hidden="1"/>
    </xf>
    <xf numFmtId="0" fontId="30" fillId="8" borderId="31" xfId="0" applyFont="1" applyFill="1" applyBorder="1" applyAlignment="1" applyProtection="1">
      <alignment horizontal="center" vertical="center" wrapText="1"/>
      <protection hidden="1"/>
    </xf>
    <xf numFmtId="0" fontId="30" fillId="8" borderId="6" xfId="0" applyFont="1" applyFill="1" applyBorder="1" applyAlignment="1" applyProtection="1">
      <alignment horizontal="center" vertical="center" wrapText="1"/>
      <protection hidden="1"/>
    </xf>
    <xf numFmtId="0" fontId="4" fillId="0" borderId="6" xfId="0" applyFont="1" applyBorder="1" applyAlignment="1" applyProtection="1">
      <alignment horizontal="right"/>
      <protection hidden="1"/>
    </xf>
    <xf numFmtId="0" fontId="30" fillId="8" borderId="31" xfId="0" applyFont="1" applyFill="1" applyBorder="1" applyAlignment="1" applyProtection="1">
      <alignment horizontal="left" vertical="center" wrapText="1"/>
      <protection hidden="1"/>
    </xf>
    <xf numFmtId="0" fontId="30" fillId="8" borderId="6" xfId="0" applyFont="1" applyFill="1" applyBorder="1" applyAlignment="1" applyProtection="1">
      <alignment horizontal="left" vertical="center" wrapText="1"/>
      <protection hidden="1"/>
    </xf>
    <xf numFmtId="0" fontId="30" fillId="8" borderId="23" xfId="0" applyFont="1" applyFill="1" applyBorder="1" applyAlignment="1" applyProtection="1">
      <alignment horizontal="left" vertical="center" wrapText="1"/>
      <protection hidden="1"/>
    </xf>
    <xf numFmtId="0" fontId="29" fillId="0" borderId="0" xfId="0" applyFont="1" applyAlignment="1" applyProtection="1">
      <alignment horizontal="left" vertical="center" wrapText="1"/>
      <protection hidden="1"/>
    </xf>
    <xf numFmtId="0" fontId="30" fillId="0" borderId="0" xfId="0" applyFont="1" applyFill="1" applyBorder="1" applyAlignment="1" applyProtection="1">
      <alignment horizontal="center" vertical="center" wrapText="1"/>
      <protection hidden="1"/>
    </xf>
    <xf numFmtId="0" fontId="30"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horizontal="center" vertical="center"/>
      <protection hidden="1"/>
    </xf>
    <xf numFmtId="0" fontId="30" fillId="0" borderId="19" xfId="0" applyFont="1" applyBorder="1" applyAlignment="1" applyProtection="1">
      <alignment horizontal="center" vertical="center" wrapText="1"/>
      <protection hidden="1"/>
    </xf>
    <xf numFmtId="0" fontId="29" fillId="0" borderId="6" xfId="0" applyFont="1" applyBorder="1" applyAlignment="1" applyProtection="1">
      <alignment horizontal="left" vertical="center" wrapText="1"/>
      <protection hidden="1"/>
    </xf>
    <xf numFmtId="0" fontId="29" fillId="3" borderId="19" xfId="0" applyFont="1" applyFill="1" applyBorder="1" applyAlignment="1" applyProtection="1">
      <alignment horizontal="left" vertical="top" wrapText="1"/>
      <protection locked="0"/>
    </xf>
    <xf numFmtId="0" fontId="32" fillId="3" borderId="19" xfId="0" applyFont="1" applyFill="1" applyBorder="1" applyAlignment="1" applyProtection="1">
      <alignment horizontal="left" vertical="top" wrapText="1"/>
      <protection locked="0"/>
    </xf>
    <xf numFmtId="0" fontId="29" fillId="3" borderId="33" xfId="0" applyFont="1" applyFill="1" applyBorder="1" applyAlignment="1" applyProtection="1">
      <alignment horizontal="left" vertical="top" wrapText="1"/>
      <protection locked="0"/>
    </xf>
    <xf numFmtId="0" fontId="29" fillId="3" borderId="13" xfId="0" applyFont="1" applyFill="1" applyBorder="1" applyAlignment="1" applyProtection="1">
      <alignment horizontal="left" vertical="top" wrapText="1"/>
      <protection locked="0"/>
    </xf>
    <xf numFmtId="0" fontId="30" fillId="0" borderId="0" xfId="0" applyFont="1" applyAlignment="1" applyProtection="1">
      <alignment horizontal="center" vertical="center" wrapText="1"/>
      <protection hidden="1"/>
    </xf>
    <xf numFmtId="0" fontId="29" fillId="0" borderId="6" xfId="0" applyFont="1" applyBorder="1" applyAlignment="1" applyProtection="1">
      <alignment horizontal="justify" vertical="top" wrapText="1"/>
      <protection hidden="1"/>
    </xf>
    <xf numFmtId="0" fontId="36" fillId="0" borderId="6" xfId="0" applyFont="1" applyBorder="1" applyAlignment="1" applyProtection="1">
      <alignment horizontal="justify" vertical="top" wrapText="1"/>
      <protection hidden="1"/>
    </xf>
    <xf numFmtId="0" fontId="29" fillId="0" borderId="33" xfId="0" applyFont="1" applyBorder="1" applyAlignment="1" applyProtection="1">
      <alignment horizontal="justify" vertical="top" wrapText="1"/>
      <protection hidden="1"/>
    </xf>
    <xf numFmtId="0" fontId="29" fillId="0" borderId="3" xfId="0" applyFont="1" applyBorder="1" applyAlignment="1" applyProtection="1">
      <alignment horizontal="justify" vertical="top" wrapText="1"/>
      <protection hidden="1"/>
    </xf>
    <xf numFmtId="0" fontId="29" fillId="0" borderId="13" xfId="0" applyFont="1" applyBorder="1" applyAlignment="1" applyProtection="1">
      <alignment horizontal="justify" vertical="top" wrapText="1"/>
      <protection hidden="1"/>
    </xf>
    <xf numFmtId="0" fontId="29" fillId="0" borderId="3" xfId="0" applyFont="1" applyBorder="1" applyAlignment="1" applyProtection="1">
      <alignment horizontal="left" vertical="top" wrapText="1"/>
      <protection hidden="1"/>
    </xf>
    <xf numFmtId="0" fontId="32" fillId="3" borderId="33" xfId="0" applyFont="1" applyFill="1" applyBorder="1" applyAlignment="1" applyProtection="1">
      <alignment horizontal="left" vertical="top" wrapText="1"/>
      <protection locked="0"/>
    </xf>
    <xf numFmtId="0" fontId="32" fillId="3" borderId="13" xfId="0" applyFont="1" applyFill="1" applyBorder="1" applyAlignment="1" applyProtection="1">
      <alignment horizontal="left" vertical="top" wrapText="1"/>
      <protection locked="0"/>
    </xf>
    <xf numFmtId="0" fontId="29" fillId="0" borderId="0" xfId="0" applyFont="1" applyBorder="1" applyAlignment="1" applyProtection="1">
      <alignment horizontal="left" vertical="center"/>
      <protection hidden="1"/>
    </xf>
    <xf numFmtId="0" fontId="36" fillId="0" borderId="0" xfId="0" applyFont="1" applyBorder="1" applyAlignment="1" applyProtection="1">
      <alignment horizontal="left" vertical="center" wrapText="1"/>
      <protection hidden="1"/>
    </xf>
    <xf numFmtId="0" fontId="29" fillId="0" borderId="0" xfId="0" applyFont="1" applyBorder="1" applyAlignment="1" applyProtection="1">
      <alignment horizontal="left" vertical="top" wrapText="1"/>
      <protection hidden="1"/>
    </xf>
    <xf numFmtId="0" fontId="4" fillId="0" borderId="0" xfId="0" applyFont="1" applyAlignment="1" applyProtection="1">
      <alignment horizontal="left" vertical="center" wrapText="1"/>
      <protection hidden="1"/>
    </xf>
    <xf numFmtId="0" fontId="29" fillId="0" borderId="19" xfId="0" applyFont="1" applyBorder="1" applyAlignment="1" applyProtection="1">
      <alignment vertical="center" wrapText="1"/>
      <protection hidden="1"/>
    </xf>
    <xf numFmtId="0" fontId="29" fillId="0" borderId="19" xfId="0" applyFont="1" applyBorder="1" applyAlignment="1" applyProtection="1">
      <alignment horizontal="justify" vertical="center" wrapText="1"/>
      <protection hidden="1"/>
    </xf>
    <xf numFmtId="2" fontId="29" fillId="0" borderId="35" xfId="0" applyNumberFormat="1" applyFont="1" applyBorder="1" applyAlignment="1" applyProtection="1">
      <alignment horizontal="center" vertical="center" wrapText="1"/>
      <protection hidden="1"/>
    </xf>
    <xf numFmtId="2" fontId="29" fillId="0" borderId="30" xfId="0" applyNumberFormat="1" applyFont="1" applyBorder="1" applyAlignment="1" applyProtection="1">
      <alignment horizontal="center" vertical="center" wrapText="1"/>
      <protection hidden="1"/>
    </xf>
    <xf numFmtId="2" fontId="29" fillId="0" borderId="31" xfId="0" applyNumberFormat="1" applyFont="1" applyBorder="1" applyAlignment="1" applyProtection="1">
      <alignment horizontal="center" vertical="center" wrapText="1"/>
      <protection hidden="1"/>
    </xf>
    <xf numFmtId="2" fontId="57" fillId="0" borderId="0" xfId="0" applyNumberFormat="1" applyFont="1" applyFill="1" applyBorder="1" applyAlignment="1" applyProtection="1">
      <alignment horizontal="left" vertical="top" wrapText="1"/>
      <protection hidden="1"/>
    </xf>
    <xf numFmtId="0" fontId="70" fillId="0" borderId="0" xfId="0" applyFont="1" applyBorder="1" applyAlignment="1" applyProtection="1">
      <alignment horizontal="center" vertical="center"/>
      <protection hidden="1"/>
    </xf>
    <xf numFmtId="0" fontId="30" fillId="0" borderId="0" xfId="0" applyFont="1" applyAlignment="1" applyProtection="1">
      <alignment vertical="center" wrapText="1"/>
      <protection hidden="1"/>
    </xf>
    <xf numFmtId="0" fontId="29" fillId="3" borderId="14" xfId="0" applyFont="1" applyFill="1" applyBorder="1" applyAlignment="1" applyProtection="1">
      <alignment horizontal="center" vertical="center" wrapText="1"/>
      <protection locked="0"/>
    </xf>
    <xf numFmtId="0" fontId="29" fillId="3" borderId="15" xfId="0" applyFont="1" applyFill="1" applyBorder="1" applyAlignment="1" applyProtection="1">
      <alignment horizontal="center" vertical="center" wrapText="1"/>
      <protection locked="0"/>
    </xf>
    <xf numFmtId="0" fontId="29" fillId="3" borderId="7" xfId="0" applyFont="1" applyFill="1" applyBorder="1" applyAlignment="1" applyProtection="1">
      <alignment horizontal="center" vertical="center" wrapText="1"/>
      <protection locked="0"/>
    </xf>
    <xf numFmtId="0" fontId="30" fillId="0" borderId="6" xfId="0" applyFont="1" applyBorder="1" applyAlignment="1" applyProtection="1">
      <alignment horizontal="left" vertical="center" wrapText="1"/>
      <protection hidden="1"/>
    </xf>
    <xf numFmtId="2" fontId="29" fillId="0" borderId="19" xfId="0" applyNumberFormat="1" applyFont="1" applyBorder="1" applyAlignment="1" applyProtection="1">
      <alignment horizontal="center" vertical="center" wrapText="1"/>
      <protection hidden="1"/>
    </xf>
    <xf numFmtId="2" fontId="29" fillId="0" borderId="14" xfId="0" applyNumberFormat="1" applyFont="1" applyBorder="1" applyAlignment="1" applyProtection="1">
      <alignment horizontal="center" vertical="center" wrapText="1"/>
      <protection hidden="1"/>
    </xf>
    <xf numFmtId="2" fontId="29" fillId="0" borderId="7" xfId="0" applyNumberFormat="1" applyFont="1" applyBorder="1" applyAlignment="1" applyProtection="1">
      <alignment horizontal="center" vertical="center" wrapText="1"/>
      <protection hidden="1"/>
    </xf>
    <xf numFmtId="0" fontId="29" fillId="0" borderId="0" xfId="0" applyFont="1" applyAlignment="1" applyProtection="1">
      <alignment horizontal="center" vertical="center"/>
      <protection hidden="1"/>
    </xf>
    <xf numFmtId="0" fontId="3" fillId="0" borderId="0" xfId="24" applyFont="1" applyAlignment="1" applyProtection="1">
      <alignment horizontal="justify" vertical="top"/>
      <protection hidden="1"/>
    </xf>
    <xf numFmtId="0" fontId="3" fillId="0" borderId="0" xfId="24" applyFont="1" applyBorder="1" applyAlignment="1" applyProtection="1">
      <alignment horizontal="left" vertical="top" wrapText="1" indent="5"/>
      <protection hidden="1"/>
    </xf>
    <xf numFmtId="0" fontId="27" fillId="0" borderId="68" xfId="24" applyFont="1" applyBorder="1" applyAlignment="1" applyProtection="1">
      <alignment horizontal="center" vertical="center"/>
      <protection hidden="1"/>
    </xf>
    <xf numFmtId="0" fontId="27" fillId="0" borderId="69" xfId="24" applyFont="1" applyBorder="1" applyAlignment="1" applyProtection="1">
      <alignment horizontal="center" vertical="center"/>
      <protection hidden="1"/>
    </xf>
    <xf numFmtId="0" fontId="27" fillId="0" borderId="20" xfId="24" applyFont="1" applyBorder="1" applyAlignment="1" applyProtection="1">
      <alignment horizontal="center" vertical="center"/>
      <protection hidden="1"/>
    </xf>
    <xf numFmtId="0" fontId="3" fillId="0" borderId="24" xfId="24" applyFont="1" applyBorder="1" applyAlignment="1" applyProtection="1">
      <alignment horizontal="justify" vertical="top" wrapText="1"/>
      <protection hidden="1"/>
    </xf>
    <xf numFmtId="0" fontId="3" fillId="0" borderId="21" xfId="24" applyFont="1" applyBorder="1" applyAlignment="1" applyProtection="1">
      <alignment horizontal="justify" vertical="top" wrapText="1"/>
      <protection hidden="1"/>
    </xf>
    <xf numFmtId="0" fontId="3" fillId="0" borderId="0" xfId="24" applyFont="1" applyBorder="1" applyAlignment="1" applyProtection="1">
      <alignment horizontal="justify" vertical="top" wrapText="1"/>
      <protection hidden="1"/>
    </xf>
    <xf numFmtId="0" fontId="6" fillId="0" borderId="0" xfId="24" applyFont="1" applyBorder="1" applyAlignment="1" applyProtection="1">
      <alignment horizontal="justify" vertical="top" wrapText="1"/>
      <protection hidden="1"/>
    </xf>
    <xf numFmtId="0" fontId="3" fillId="0" borderId="0" xfId="24" applyFont="1" applyBorder="1" applyAlignment="1" applyProtection="1">
      <alignment horizontal="left" vertical="top"/>
      <protection hidden="1"/>
    </xf>
    <xf numFmtId="0" fontId="3" fillId="0" borderId="72" xfId="24" applyFont="1" applyBorder="1" applyAlignment="1" applyProtection="1">
      <alignment horizontal="justify" vertical="top" wrapText="1"/>
      <protection hidden="1"/>
    </xf>
    <xf numFmtId="0" fontId="3" fillId="0" borderId="60" xfId="24" applyFont="1" applyBorder="1" applyAlignment="1" applyProtection="1">
      <alignment horizontal="justify" vertical="top" wrapText="1"/>
      <protection hidden="1"/>
    </xf>
    <xf numFmtId="0" fontId="3" fillId="0" borderId="6" xfId="24" applyFont="1" applyBorder="1" applyAlignment="1" applyProtection="1">
      <alignment horizontal="justify" vertical="top" wrapText="1"/>
      <protection hidden="1"/>
    </xf>
    <xf numFmtId="0" fontId="3" fillId="0" borderId="6" xfId="24" applyFont="1" applyBorder="1" applyAlignment="1" applyProtection="1">
      <alignment horizontal="left" vertical="top" wrapText="1" indent="5"/>
      <protection hidden="1"/>
    </xf>
    <xf numFmtId="0" fontId="3" fillId="0" borderId="0" xfId="24" applyFont="1" applyBorder="1" applyAlignment="1" applyProtection="1">
      <alignment horizontal="justify" vertical="top"/>
      <protection hidden="1"/>
    </xf>
    <xf numFmtId="0" fontId="6" fillId="0" borderId="0" xfId="24" applyFont="1" applyAlignment="1" applyProtection="1">
      <alignment horizontal="justify"/>
      <protection hidden="1"/>
    </xf>
    <xf numFmtId="0" fontId="3" fillId="0" borderId="0" xfId="24" applyFont="1" applyAlignment="1" applyProtection="1">
      <alignment horizontal="justify" vertical="top" wrapText="1"/>
      <protection hidden="1"/>
    </xf>
    <xf numFmtId="0" fontId="3" fillId="0" borderId="0" xfId="24" applyFont="1" applyAlignment="1" applyProtection="1">
      <alignment horizontal="left" vertical="top"/>
      <protection hidden="1"/>
    </xf>
    <xf numFmtId="0" fontId="3" fillId="0" borderId="0" xfId="24" applyFont="1" applyFill="1" applyAlignment="1" applyProtection="1">
      <alignment horizontal="center" vertical="top" wrapText="1"/>
      <protection hidden="1"/>
    </xf>
    <xf numFmtId="0" fontId="3" fillId="0" borderId="0" xfId="24" applyFont="1" applyFill="1" applyAlignment="1" applyProtection="1">
      <alignment horizontal="center" vertical="top"/>
      <protection hidden="1"/>
    </xf>
    <xf numFmtId="0" fontId="3" fillId="0" borderId="0" xfId="24" applyFont="1" applyAlignment="1" applyProtection="1">
      <alignment horizontal="justify"/>
      <protection hidden="1"/>
    </xf>
    <xf numFmtId="0" fontId="2" fillId="0" borderId="0" xfId="24" applyFont="1" applyFill="1" applyAlignment="1" applyProtection="1">
      <alignment horizontal="center" vertical="top"/>
      <protection hidden="1"/>
    </xf>
    <xf numFmtId="0" fontId="7" fillId="0" borderId="0" xfId="24" applyFont="1" applyFill="1" applyAlignment="1" applyProtection="1">
      <alignment horizontal="justify" vertical="top" wrapText="1"/>
      <protection hidden="1"/>
    </xf>
    <xf numFmtId="0" fontId="3" fillId="0" borderId="0" xfId="24" applyFont="1" applyFill="1" applyBorder="1" applyAlignment="1" applyProtection="1">
      <alignment horizontal="justify" vertical="top" wrapText="1"/>
      <protection hidden="1"/>
    </xf>
    <xf numFmtId="0" fontId="7" fillId="0" borderId="0" xfId="24" applyFont="1" applyAlignment="1" applyProtection="1">
      <alignment horizontal="justify" vertical="top"/>
      <protection hidden="1"/>
    </xf>
    <xf numFmtId="0" fontId="2" fillId="0" borderId="0" xfId="24" applyFont="1" applyFill="1" applyBorder="1" applyAlignment="1" applyProtection="1">
      <alignment horizontal="center" vertical="top"/>
      <protection hidden="1"/>
    </xf>
    <xf numFmtId="0" fontId="6" fillId="0" borderId="0" xfId="24" applyFont="1" applyFill="1" applyAlignment="1" applyProtection="1">
      <alignment horizontal="center" vertical="top"/>
      <protection hidden="1"/>
    </xf>
    <xf numFmtId="0" fontId="3" fillId="0" borderId="0" xfId="24" applyFont="1" applyFill="1" applyAlignment="1" applyProtection="1">
      <alignment horizontal="justify" vertical="top" wrapText="1"/>
      <protection hidden="1"/>
    </xf>
    <xf numFmtId="0" fontId="3" fillId="0" borderId="0" xfId="24" applyFont="1" applyFill="1" applyBorder="1" applyAlignment="1" applyProtection="1">
      <alignment horizontal="left" vertical="top" wrapText="1" indent="5"/>
      <protection hidden="1"/>
    </xf>
    <xf numFmtId="0" fontId="6" fillId="0" borderId="0" xfId="29" applyFont="1" applyAlignment="1" applyProtection="1">
      <alignment horizontal="left" vertical="center"/>
      <protection hidden="1"/>
    </xf>
    <xf numFmtId="0" fontId="6" fillId="0" borderId="0" xfId="29" applyFont="1" applyAlignment="1" applyProtection="1">
      <alignment horizontal="left" vertical="center" wrapText="1"/>
      <protection hidden="1"/>
    </xf>
    <xf numFmtId="0" fontId="3" fillId="0" borderId="33" xfId="29" applyFont="1" applyBorder="1" applyAlignment="1" applyProtection="1">
      <alignment horizontal="left" vertical="top" wrapText="1"/>
      <protection hidden="1"/>
    </xf>
    <xf numFmtId="0" fontId="3" fillId="0" borderId="3" xfId="29" applyFont="1" applyBorder="1" applyAlignment="1" applyProtection="1">
      <alignment horizontal="left" vertical="top" wrapText="1"/>
      <protection hidden="1"/>
    </xf>
    <xf numFmtId="0" fontId="3" fillId="0" borderId="13" xfId="29" applyFont="1" applyBorder="1" applyAlignment="1" applyProtection="1">
      <alignment horizontal="left" vertical="top" wrapText="1"/>
      <protection hidden="1"/>
    </xf>
    <xf numFmtId="0" fontId="6" fillId="0" borderId="33" xfId="29" applyFont="1" applyBorder="1" applyAlignment="1" applyProtection="1">
      <alignment horizontal="left" vertical="top" wrapText="1"/>
      <protection hidden="1"/>
    </xf>
    <xf numFmtId="0" fontId="6" fillId="0" borderId="3" xfId="29" applyFont="1" applyBorder="1" applyAlignment="1" applyProtection="1">
      <alignment horizontal="left" vertical="top" wrapText="1"/>
      <protection hidden="1"/>
    </xf>
    <xf numFmtId="0" fontId="6" fillId="0" borderId="13" xfId="29" applyFont="1" applyBorder="1" applyAlignment="1" applyProtection="1">
      <alignment horizontal="left" vertical="top" wrapText="1"/>
      <protection hidden="1"/>
    </xf>
    <xf numFmtId="0" fontId="6" fillId="0" borderId="0" xfId="29" applyFont="1" applyAlignment="1" applyProtection="1">
      <alignment horizontal="left"/>
      <protection hidden="1"/>
    </xf>
    <xf numFmtId="0" fontId="29" fillId="0" borderId="0" xfId="0" applyFont="1" applyAlignment="1" applyProtection="1">
      <alignment horizontal="justify" vertical="top" wrapText="1"/>
      <protection hidden="1"/>
    </xf>
    <xf numFmtId="0" fontId="29" fillId="0" borderId="27" xfId="0" applyFont="1" applyBorder="1" applyAlignment="1" applyProtection="1">
      <alignment horizontal="left" vertical="center" wrapText="1"/>
      <protection hidden="1"/>
    </xf>
    <xf numFmtId="0" fontId="29" fillId="0" borderId="28" xfId="0" applyFont="1" applyBorder="1" applyAlignment="1" applyProtection="1">
      <alignment horizontal="left" vertical="center" wrapText="1"/>
      <protection hidden="1"/>
    </xf>
    <xf numFmtId="0" fontId="29" fillId="0" borderId="19" xfId="0" applyFont="1" applyBorder="1" applyAlignment="1" applyProtection="1">
      <alignment horizontal="left" vertical="top" wrapText="1"/>
      <protection hidden="1"/>
    </xf>
    <xf numFmtId="0" fontId="29" fillId="0" borderId="5" xfId="0" applyFont="1" applyBorder="1" applyAlignment="1" applyProtection="1">
      <alignment horizontal="left" vertical="center" wrapText="1"/>
      <protection hidden="1"/>
    </xf>
    <xf numFmtId="0" fontId="29" fillId="0" borderId="72" xfId="0" applyFont="1" applyBorder="1" applyAlignment="1" applyProtection="1">
      <alignment horizontal="left" vertical="center" wrapText="1"/>
      <protection hidden="1"/>
    </xf>
    <xf numFmtId="0" fontId="29" fillId="0" borderId="60" xfId="0" applyFont="1" applyBorder="1" applyAlignment="1" applyProtection="1">
      <alignment horizontal="left" vertical="center" wrapText="1"/>
      <protection hidden="1"/>
    </xf>
    <xf numFmtId="0" fontId="3" fillId="3" borderId="14" xfId="29" applyFont="1" applyFill="1" applyBorder="1" applyAlignment="1" applyProtection="1">
      <alignment horizontal="left" vertical="top" wrapText="1"/>
      <protection locked="0" hidden="1"/>
    </xf>
    <xf numFmtId="0" fontId="3" fillId="3" borderId="7" xfId="29" applyFont="1" applyFill="1" applyBorder="1" applyAlignment="1" applyProtection="1">
      <alignment horizontal="left" vertical="top" wrapText="1"/>
      <protection locked="0" hidden="1"/>
    </xf>
    <xf numFmtId="0" fontId="3" fillId="0" borderId="14" xfId="29" applyFont="1" applyBorder="1" applyAlignment="1" applyProtection="1">
      <alignment horizontal="left" vertical="center" wrapText="1"/>
      <protection hidden="1"/>
    </xf>
    <xf numFmtId="0" fontId="36" fillId="0" borderId="0" xfId="0" applyFont="1" applyAlignment="1" applyProtection="1">
      <alignment horizontal="left" wrapText="1"/>
      <protection hidden="1"/>
    </xf>
    <xf numFmtId="0" fontId="29" fillId="0" borderId="6" xfId="0" applyFont="1" applyBorder="1" applyAlignment="1" applyProtection="1">
      <alignment vertical="top" wrapText="1"/>
      <protection hidden="1"/>
    </xf>
    <xf numFmtId="0" fontId="30" fillId="0" borderId="0" xfId="0" applyFont="1" applyBorder="1" applyAlignment="1" applyProtection="1">
      <alignment horizontal="center" vertical="top" wrapText="1"/>
      <protection hidden="1"/>
    </xf>
    <xf numFmtId="0" fontId="29" fillId="3" borderId="0" xfId="0" applyFont="1" applyFill="1" applyAlignment="1" applyProtection="1">
      <alignment vertical="center" wrapText="1"/>
      <protection locked="0"/>
    </xf>
    <xf numFmtId="0" fontId="68" fillId="0" borderId="0" xfId="0" applyFont="1" applyBorder="1" applyAlignment="1" applyProtection="1">
      <alignment horizontal="left" vertical="top" wrapText="1"/>
      <protection hidden="1"/>
    </xf>
    <xf numFmtId="0" fontId="29" fillId="0" borderId="26" xfId="0" applyFont="1" applyBorder="1" applyAlignment="1" applyProtection="1">
      <alignment horizontal="left" vertical="center" wrapText="1"/>
      <protection hidden="1"/>
    </xf>
    <xf numFmtId="0" fontId="29" fillId="0" borderId="1" xfId="0" applyFont="1" applyBorder="1" applyAlignment="1" applyProtection="1">
      <alignment horizontal="left" vertical="center" wrapText="1"/>
      <protection hidden="1"/>
    </xf>
    <xf numFmtId="0" fontId="29" fillId="0" borderId="68" xfId="0" applyFont="1" applyBorder="1" applyAlignment="1" applyProtection="1">
      <alignment horizontal="left" vertical="center"/>
      <protection hidden="1"/>
    </xf>
    <xf numFmtId="0" fontId="29" fillId="0" borderId="69" xfId="0" applyFont="1" applyBorder="1" applyAlignment="1" applyProtection="1">
      <alignment horizontal="left" vertical="center"/>
      <protection hidden="1"/>
    </xf>
    <xf numFmtId="0" fontId="29" fillId="0" borderId="20" xfId="0" applyFont="1" applyBorder="1" applyAlignment="1" applyProtection="1">
      <alignment horizontal="left" vertical="center"/>
      <protection hidden="1"/>
    </xf>
    <xf numFmtId="0" fontId="3" fillId="0" borderId="31" xfId="29" applyFont="1" applyBorder="1" applyAlignment="1" applyProtection="1">
      <alignment horizontal="justify" vertical="top" wrapText="1"/>
      <protection hidden="1"/>
    </xf>
    <xf numFmtId="0" fontId="3" fillId="0" borderId="6" xfId="29" applyFont="1" applyBorder="1" applyAlignment="1" applyProtection="1">
      <alignment horizontal="justify" vertical="top" wrapText="1"/>
      <protection hidden="1"/>
    </xf>
    <xf numFmtId="0" fontId="3" fillId="0" borderId="23" xfId="29" applyFont="1" applyBorder="1" applyAlignment="1" applyProtection="1">
      <alignment horizontal="justify" vertical="top" wrapText="1"/>
      <protection hidden="1"/>
    </xf>
    <xf numFmtId="0" fontId="29" fillId="3" borderId="33" xfId="0" applyFont="1" applyFill="1" applyBorder="1" applyAlignment="1" applyProtection="1">
      <alignment horizontal="center" vertical="center" wrapText="1"/>
      <protection locked="0"/>
    </xf>
    <xf numFmtId="0" fontId="29" fillId="3" borderId="3" xfId="0" applyFont="1" applyFill="1" applyBorder="1" applyAlignment="1" applyProtection="1">
      <alignment horizontal="center" vertical="center" wrapText="1"/>
      <protection locked="0"/>
    </xf>
    <xf numFmtId="0" fontId="29" fillId="3" borderId="13" xfId="0" applyFont="1" applyFill="1" applyBorder="1" applyAlignment="1" applyProtection="1">
      <alignment horizontal="center" vertical="center" wrapText="1"/>
      <protection locked="0"/>
    </xf>
    <xf numFmtId="0" fontId="29" fillId="0" borderId="19" xfId="0" applyFont="1" applyBorder="1" applyAlignment="1" applyProtection="1">
      <alignment horizontal="left" vertical="center" wrapText="1"/>
      <protection hidden="1"/>
    </xf>
    <xf numFmtId="0" fontId="30" fillId="0" borderId="19" xfId="0" applyFont="1" applyBorder="1" applyAlignment="1" applyProtection="1">
      <alignment horizontal="left" vertical="center" wrapText="1"/>
      <protection hidden="1"/>
    </xf>
    <xf numFmtId="0" fontId="30" fillId="0" borderId="33" xfId="0" applyFont="1" applyBorder="1" applyAlignment="1" applyProtection="1">
      <alignment horizontal="left" vertical="center" wrapText="1"/>
      <protection hidden="1"/>
    </xf>
    <xf numFmtId="0" fontId="30" fillId="0" borderId="3" xfId="0" applyFont="1" applyBorder="1" applyAlignment="1" applyProtection="1">
      <alignment horizontal="left" vertical="center" wrapText="1"/>
      <protection hidden="1"/>
    </xf>
    <xf numFmtId="0" fontId="30" fillId="0" borderId="13" xfId="0" applyFont="1" applyBorder="1" applyAlignment="1" applyProtection="1">
      <alignment horizontal="left" vertical="center" wrapText="1"/>
      <protection hidden="1"/>
    </xf>
    <xf numFmtId="0" fontId="29" fillId="3" borderId="19" xfId="0" applyFont="1" applyFill="1" applyBorder="1" applyAlignment="1" applyProtection="1">
      <alignment horizontal="right" vertical="top" wrapText="1"/>
      <protection locked="0"/>
    </xf>
    <xf numFmtId="0" fontId="29" fillId="3" borderId="19" xfId="0" applyFont="1" applyFill="1" applyBorder="1" applyAlignment="1" applyProtection="1">
      <alignment horizontal="center" vertical="top" wrapText="1"/>
      <protection locked="0"/>
    </xf>
    <xf numFmtId="0" fontId="29" fillId="3" borderId="27" xfId="0" applyFont="1" applyFill="1" applyBorder="1" applyAlignment="1" applyProtection="1">
      <alignment horizontal="left" vertical="top" wrapText="1"/>
      <protection locked="0"/>
    </xf>
    <xf numFmtId="0" fontId="29" fillId="3" borderId="26" xfId="0" applyFont="1" applyFill="1" applyBorder="1" applyAlignment="1" applyProtection="1">
      <alignment horizontal="left" vertical="top" wrapText="1"/>
      <protection locked="0"/>
    </xf>
    <xf numFmtId="0" fontId="29" fillId="0" borderId="35" xfId="0" applyFont="1" applyBorder="1" applyAlignment="1" applyProtection="1">
      <alignment horizontal="left" vertical="center" wrapText="1"/>
      <protection hidden="1"/>
    </xf>
    <xf numFmtId="0" fontId="29" fillId="0" borderId="36" xfId="0" applyFont="1" applyBorder="1" applyAlignment="1" applyProtection="1">
      <alignment horizontal="left" vertical="center" wrapText="1"/>
      <protection hidden="1"/>
    </xf>
    <xf numFmtId="0" fontId="29" fillId="0" borderId="0" xfId="0" applyFont="1" applyAlignment="1" applyProtection="1">
      <alignment horizontal="justify" vertical="center" wrapText="1"/>
      <protection hidden="1"/>
    </xf>
    <xf numFmtId="0" fontId="29" fillId="3" borderId="19" xfId="0" applyFont="1" applyFill="1" applyBorder="1" applyAlignment="1" applyProtection="1">
      <alignment horizontal="left" vertical="center" wrapText="1"/>
      <protection locked="0"/>
    </xf>
    <xf numFmtId="0" fontId="36" fillId="0" borderId="0" xfId="0" applyFont="1" applyAlignment="1" applyProtection="1">
      <alignment horizontal="justify" vertical="center" wrapText="1"/>
      <protection hidden="1"/>
    </xf>
    <xf numFmtId="0" fontId="30" fillId="0" borderId="19" xfId="0" applyFont="1" applyFill="1" applyBorder="1" applyAlignment="1" applyProtection="1">
      <alignment horizontal="left" vertical="center"/>
      <protection hidden="1"/>
    </xf>
    <xf numFmtId="0" fontId="29" fillId="3" borderId="28" xfId="0" applyFont="1" applyFill="1" applyBorder="1" applyAlignment="1" applyProtection="1">
      <alignment horizontal="left" vertical="top" wrapText="1"/>
      <protection locked="0"/>
    </xf>
    <xf numFmtId="0" fontId="30" fillId="0" borderId="3" xfId="0" applyFont="1" applyBorder="1" applyAlignment="1" applyProtection="1">
      <alignment horizontal="center" vertical="center" wrapText="1"/>
      <protection hidden="1"/>
    </xf>
    <xf numFmtId="172" fontId="30" fillId="0" borderId="0" xfId="0" applyNumberFormat="1" applyFont="1" applyAlignment="1" applyProtection="1">
      <alignment horizontal="left" vertical="center"/>
      <protection hidden="1"/>
    </xf>
    <xf numFmtId="0" fontId="30" fillId="0" borderId="35" xfId="0" applyFont="1" applyBorder="1" applyAlignment="1" applyProtection="1">
      <alignment horizontal="center" vertical="center" wrapText="1"/>
      <protection hidden="1"/>
    </xf>
    <xf numFmtId="0" fontId="30" fillId="0" borderId="25" xfId="0" applyFont="1" applyBorder="1" applyAlignment="1" applyProtection="1">
      <alignment horizontal="center" vertical="center" wrapText="1"/>
      <protection hidden="1"/>
    </xf>
    <xf numFmtId="0" fontId="30" fillId="0" borderId="36" xfId="0" applyFont="1" applyBorder="1" applyAlignment="1" applyProtection="1">
      <alignment horizontal="center" vertical="center" wrapText="1"/>
      <protection hidden="1"/>
    </xf>
    <xf numFmtId="0" fontId="30" fillId="0" borderId="31" xfId="0" applyFont="1" applyBorder="1" applyAlignment="1" applyProtection="1">
      <alignment horizontal="center" vertical="center" wrapText="1"/>
      <protection hidden="1"/>
    </xf>
    <xf numFmtId="0" fontId="30" fillId="0" borderId="6" xfId="0" applyFont="1" applyBorder="1" applyAlignment="1" applyProtection="1">
      <alignment horizontal="center" vertical="center" wrapText="1"/>
      <protection hidden="1"/>
    </xf>
    <xf numFmtId="0" fontId="30" fillId="0" borderId="23" xfId="0" applyFont="1" applyBorder="1" applyAlignment="1" applyProtection="1">
      <alignment horizontal="center" vertical="center" wrapText="1"/>
      <protection hidden="1"/>
    </xf>
    <xf numFmtId="0" fontId="29" fillId="3" borderId="33" xfId="0" applyFont="1" applyFill="1" applyBorder="1" applyAlignment="1" applyProtection="1">
      <alignment horizontal="center" vertical="top" wrapText="1"/>
      <protection locked="0"/>
    </xf>
    <xf numFmtId="0" fontId="29" fillId="3" borderId="3" xfId="0" applyFont="1" applyFill="1" applyBorder="1" applyAlignment="1" applyProtection="1">
      <alignment horizontal="center" vertical="top" wrapText="1"/>
      <protection locked="0"/>
    </xf>
    <xf numFmtId="0" fontId="29" fillId="3" borderId="13" xfId="0" applyFont="1" applyFill="1" applyBorder="1" applyAlignment="1" applyProtection="1">
      <alignment horizontal="center" vertical="top" wrapText="1"/>
      <protection locked="0"/>
    </xf>
    <xf numFmtId="0" fontId="29" fillId="3" borderId="19" xfId="0" applyFont="1" applyFill="1" applyBorder="1" applyAlignment="1" applyProtection="1">
      <alignment horizontal="center"/>
      <protection locked="0"/>
    </xf>
    <xf numFmtId="0" fontId="29" fillId="3" borderId="19" xfId="0" applyFont="1" applyFill="1" applyBorder="1" applyAlignment="1" applyProtection="1">
      <alignment horizontal="center" vertical="center"/>
      <protection locked="0"/>
    </xf>
    <xf numFmtId="0" fontId="30" fillId="0" borderId="19" xfId="37" applyFont="1" applyFill="1" applyBorder="1" applyAlignment="1" applyProtection="1">
      <alignment horizontal="center" vertical="center" wrapText="1"/>
      <protection hidden="1"/>
    </xf>
    <xf numFmtId="0" fontId="67" fillId="0" borderId="25" xfId="0" applyFont="1" applyBorder="1" applyAlignment="1" applyProtection="1">
      <alignment horizontal="left" vertical="top" wrapText="1"/>
      <protection hidden="1"/>
    </xf>
    <xf numFmtId="0" fontId="30" fillId="0" borderId="0" xfId="0" applyFont="1" applyBorder="1" applyAlignment="1" applyProtection="1">
      <alignment horizontal="left" vertical="center"/>
      <protection hidden="1"/>
    </xf>
    <xf numFmtId="0" fontId="30" fillId="0" borderId="0" xfId="0" applyFont="1" applyBorder="1" applyAlignment="1" applyProtection="1">
      <alignment horizontal="left"/>
      <protection hidden="1"/>
    </xf>
    <xf numFmtId="173" fontId="30" fillId="0" borderId="0" xfId="34" applyNumberFormat="1" applyFont="1" applyFill="1" applyBorder="1" applyAlignment="1" applyProtection="1">
      <alignment horizontal="left" vertical="center" wrapText="1"/>
      <protection hidden="1"/>
    </xf>
    <xf numFmtId="0" fontId="29" fillId="0" borderId="0" xfId="0" applyFont="1" applyAlignment="1" applyProtection="1">
      <alignment horizontal="left"/>
      <protection hidden="1"/>
    </xf>
    <xf numFmtId="0" fontId="30" fillId="0" borderId="0" xfId="0" applyFont="1" applyAlignment="1" applyProtection="1">
      <alignment horizontal="left"/>
      <protection hidden="1"/>
    </xf>
    <xf numFmtId="0" fontId="30" fillId="0" borderId="6" xfId="0" applyFont="1" applyBorder="1" applyAlignment="1" applyProtection="1">
      <alignment horizontal="left"/>
      <protection hidden="1"/>
    </xf>
    <xf numFmtId="0" fontId="30" fillId="0" borderId="6" xfId="0" applyFont="1" applyBorder="1" applyAlignment="1" applyProtection="1">
      <alignment horizontal="right"/>
      <protection hidden="1"/>
    </xf>
    <xf numFmtId="0" fontId="52" fillId="0" borderId="0" xfId="0" applyFont="1" applyAlignment="1" applyProtection="1">
      <alignment horizontal="center" vertical="top" wrapText="1"/>
      <protection hidden="1"/>
    </xf>
    <xf numFmtId="0" fontId="30" fillId="0" borderId="0" xfId="0" applyFont="1" applyAlignment="1" applyProtection="1">
      <alignment horizontal="center"/>
      <protection hidden="1"/>
    </xf>
    <xf numFmtId="0" fontId="29" fillId="0" borderId="35" xfId="0" applyFont="1" applyBorder="1" applyAlignment="1" applyProtection="1">
      <alignment horizontal="left" vertical="top" wrapText="1"/>
      <protection hidden="1"/>
    </xf>
    <xf numFmtId="0" fontId="29" fillId="0" borderId="25" xfId="0" applyFont="1" applyBorder="1" applyAlignment="1" applyProtection="1">
      <alignment horizontal="left" vertical="top" wrapText="1"/>
      <protection hidden="1"/>
    </xf>
    <xf numFmtId="0" fontId="29" fillId="0" borderId="36" xfId="0" applyFont="1" applyBorder="1" applyAlignment="1" applyProtection="1">
      <alignment horizontal="left" vertical="top" wrapText="1"/>
      <protection hidden="1"/>
    </xf>
    <xf numFmtId="0" fontId="29" fillId="0" borderId="30" xfId="0" applyFont="1" applyBorder="1" applyAlignment="1" applyProtection="1">
      <alignment horizontal="left" vertical="top" wrapText="1"/>
      <protection hidden="1"/>
    </xf>
    <xf numFmtId="0" fontId="29" fillId="0" borderId="32" xfId="0" applyFont="1" applyBorder="1" applyAlignment="1" applyProtection="1">
      <alignment horizontal="left" vertical="top" wrapText="1"/>
      <protection hidden="1"/>
    </xf>
    <xf numFmtId="0" fontId="29" fillId="3" borderId="33" xfId="0" applyFont="1" applyFill="1" applyBorder="1" applyAlignment="1" applyProtection="1">
      <alignment horizontal="left" vertical="center" wrapText="1"/>
      <protection locked="0"/>
    </xf>
    <xf numFmtId="0" fontId="29" fillId="3" borderId="3" xfId="0" applyFont="1" applyFill="1" applyBorder="1" applyAlignment="1" applyProtection="1">
      <alignment horizontal="left" vertical="center" wrapText="1"/>
      <protection locked="0"/>
    </xf>
    <xf numFmtId="0" fontId="29" fillId="3" borderId="13" xfId="0" applyFont="1" applyFill="1" applyBorder="1" applyAlignment="1" applyProtection="1">
      <alignment horizontal="left" vertical="center" wrapText="1"/>
      <protection locked="0"/>
    </xf>
    <xf numFmtId="0" fontId="29" fillId="0" borderId="33" xfId="0" applyFont="1" applyBorder="1" applyAlignment="1" applyProtection="1">
      <alignment horizontal="left" vertical="top" wrapText="1"/>
      <protection hidden="1"/>
    </xf>
    <xf numFmtId="0" fontId="29" fillId="0" borderId="13" xfId="0" applyFont="1" applyBorder="1" applyAlignment="1" applyProtection="1">
      <alignment horizontal="left" vertical="top" wrapText="1"/>
      <protection hidden="1"/>
    </xf>
    <xf numFmtId="0" fontId="29" fillId="0" borderId="30" xfId="0" applyFont="1" applyBorder="1" applyAlignment="1" applyProtection="1">
      <alignment vertical="center" wrapText="1"/>
      <protection hidden="1"/>
    </xf>
    <xf numFmtId="0" fontId="29" fillId="0" borderId="0" xfId="0" applyFont="1" applyBorder="1" applyAlignment="1" applyProtection="1">
      <alignment vertical="center" wrapText="1"/>
      <protection hidden="1"/>
    </xf>
    <xf numFmtId="0" fontId="29" fillId="0" borderId="32" xfId="0" applyFont="1" applyBorder="1" applyAlignment="1" applyProtection="1">
      <alignment vertical="center" wrapText="1"/>
      <protection hidden="1"/>
    </xf>
    <xf numFmtId="0" fontId="29" fillId="0" borderId="31" xfId="0" applyFont="1" applyBorder="1" applyAlignment="1" applyProtection="1">
      <alignment horizontal="left" vertical="top" wrapText="1"/>
      <protection hidden="1"/>
    </xf>
    <xf numFmtId="0" fontId="29" fillId="0" borderId="6" xfId="0" applyFont="1" applyBorder="1" applyAlignment="1" applyProtection="1">
      <alignment horizontal="left" vertical="top" wrapText="1"/>
      <protection hidden="1"/>
    </xf>
    <xf numFmtId="0" fontId="29" fillId="0" borderId="23" xfId="0" applyFont="1" applyBorder="1" applyAlignment="1" applyProtection="1">
      <alignment horizontal="left" vertical="top" wrapText="1"/>
      <protection hidden="1"/>
    </xf>
    <xf numFmtId="0" fontId="29" fillId="0" borderId="33" xfId="0" applyFont="1" applyBorder="1" applyAlignment="1" applyProtection="1">
      <alignment vertical="top" wrapText="1"/>
      <protection hidden="1"/>
    </xf>
    <xf numFmtId="0" fontId="29" fillId="0" borderId="3" xfId="0" applyFont="1" applyBorder="1" applyAlignment="1" applyProtection="1">
      <alignment vertical="top" wrapText="1"/>
      <protection hidden="1"/>
    </xf>
    <xf numFmtId="0" fontId="29" fillId="0" borderId="13" xfId="0" applyFont="1" applyBorder="1" applyAlignment="1" applyProtection="1">
      <alignment vertical="top" wrapText="1"/>
      <protection hidden="1"/>
    </xf>
    <xf numFmtId="0" fontId="29" fillId="3" borderId="68" xfId="0" applyFont="1" applyFill="1" applyBorder="1" applyAlignment="1" applyProtection="1">
      <alignment horizontal="left" vertical="center" wrapText="1"/>
      <protection locked="0"/>
    </xf>
    <xf numFmtId="0" fontId="29" fillId="3" borderId="69" xfId="0" applyFont="1" applyFill="1" applyBorder="1" applyAlignment="1" applyProtection="1">
      <alignment horizontal="left" vertical="center" wrapText="1"/>
      <protection locked="0"/>
    </xf>
    <xf numFmtId="0" fontId="29" fillId="3" borderId="20" xfId="0" applyFont="1" applyFill="1" applyBorder="1" applyAlignment="1" applyProtection="1">
      <alignment horizontal="left" vertical="center" wrapText="1"/>
      <protection locked="0"/>
    </xf>
    <xf numFmtId="0" fontId="29" fillId="3" borderId="4" xfId="0" applyFont="1" applyFill="1" applyBorder="1" applyAlignment="1" applyProtection="1">
      <alignment horizontal="left" vertical="center" wrapText="1"/>
      <protection locked="0"/>
    </xf>
    <xf numFmtId="0" fontId="29" fillId="3" borderId="24" xfId="0" applyFont="1" applyFill="1" applyBorder="1" applyAlignment="1" applyProtection="1">
      <alignment horizontal="left" vertical="center" wrapText="1"/>
      <protection locked="0"/>
    </xf>
    <xf numFmtId="0" fontId="29" fillId="3" borderId="21" xfId="0" applyFont="1" applyFill="1" applyBorder="1" applyAlignment="1" applyProtection="1">
      <alignment horizontal="left" vertical="center" wrapText="1"/>
      <protection locked="0"/>
    </xf>
    <xf numFmtId="0" fontId="29" fillId="3" borderId="5" xfId="0" applyFont="1" applyFill="1" applyBorder="1" applyAlignment="1" applyProtection="1">
      <alignment horizontal="left" vertical="center" wrapText="1"/>
      <protection locked="0"/>
    </xf>
    <xf numFmtId="0" fontId="29" fillId="3" borderId="72" xfId="0" applyFont="1" applyFill="1" applyBorder="1" applyAlignment="1" applyProtection="1">
      <alignment horizontal="left" vertical="center" wrapText="1"/>
      <protection locked="0"/>
    </xf>
    <xf numFmtId="0" fontId="29" fillId="3" borderId="60" xfId="0" applyFont="1" applyFill="1" applyBorder="1" applyAlignment="1" applyProtection="1">
      <alignment horizontal="left" vertical="center" wrapText="1"/>
      <protection locked="0"/>
    </xf>
    <xf numFmtId="0" fontId="29" fillId="0" borderId="31" xfId="0" applyFont="1" applyBorder="1" applyAlignment="1" applyProtection="1">
      <alignment vertical="top" wrapText="1"/>
      <protection hidden="1"/>
    </xf>
    <xf numFmtId="0" fontId="29" fillId="0" borderId="23" xfId="0" applyFont="1" applyBorder="1" applyAlignment="1" applyProtection="1">
      <alignment vertical="top" wrapText="1"/>
      <protection hidden="1"/>
    </xf>
    <xf numFmtId="0" fontId="29" fillId="0" borderId="0" xfId="32" applyFont="1" applyAlignment="1" applyProtection="1">
      <alignment horizontal="left" vertical="top" wrapText="1"/>
    </xf>
    <xf numFmtId="0" fontId="29" fillId="3" borderId="24" xfId="28" applyFont="1" applyFill="1" applyBorder="1" applyAlignment="1" applyProtection="1">
      <alignment horizontal="left" vertical="center"/>
      <protection locked="0"/>
    </xf>
    <xf numFmtId="0" fontId="29" fillId="0" borderId="62" xfId="28" applyFont="1" applyBorder="1" applyAlignment="1" applyProtection="1">
      <alignment horizontal="left" vertical="center" indent="2"/>
    </xf>
    <xf numFmtId="0" fontId="29" fillId="0" borderId="0" xfId="28" applyFont="1" applyBorder="1" applyAlignment="1" applyProtection="1">
      <alignment horizontal="left" vertical="center" indent="2"/>
    </xf>
    <xf numFmtId="0" fontId="29" fillId="0" borderId="88" xfId="28" applyFont="1" applyBorder="1" applyAlignment="1" applyProtection="1">
      <alignment horizontal="left" vertical="center" indent="2"/>
    </xf>
    <xf numFmtId="0" fontId="29" fillId="0" borderId="0" xfId="32" applyFont="1" applyAlignment="1" applyProtection="1">
      <alignment horizontal="left" vertical="center"/>
    </xf>
    <xf numFmtId="0" fontId="30" fillId="0" borderId="0" xfId="32" applyFont="1" applyFill="1" applyAlignment="1" applyProtection="1">
      <alignment horizontal="left" vertical="top"/>
    </xf>
    <xf numFmtId="0" fontId="30" fillId="0" borderId="0" xfId="32" applyFont="1" applyFill="1" applyAlignment="1" applyProtection="1">
      <alignment vertical="top" wrapText="1"/>
    </xf>
    <xf numFmtId="0" fontId="29" fillId="0" borderId="24" xfId="28" applyFont="1" applyBorder="1" applyAlignment="1" applyProtection="1">
      <alignment horizontal="left" vertical="center" indent="2"/>
    </xf>
    <xf numFmtId="0" fontId="29" fillId="0" borderId="24" xfId="28" applyFont="1" applyFill="1" applyBorder="1" applyAlignment="1" applyProtection="1">
      <alignment horizontal="left" vertical="center"/>
    </xf>
    <xf numFmtId="0" fontId="29" fillId="3" borderId="30" xfId="27" applyFont="1" applyFill="1" applyBorder="1" applyAlignment="1" applyProtection="1">
      <alignment horizontal="left" wrapText="1"/>
      <protection locked="0"/>
    </xf>
    <xf numFmtId="0" fontId="29" fillId="3" borderId="32" xfId="27" applyFont="1" applyFill="1" applyBorder="1" applyAlignment="1" applyProtection="1">
      <alignment horizontal="left" wrapText="1"/>
      <protection locked="0"/>
    </xf>
    <xf numFmtId="0" fontId="0" fillId="0" borderId="0" xfId="0" applyAlignment="1">
      <alignment horizontal="left" vertical="top" wrapText="1"/>
    </xf>
    <xf numFmtId="172" fontId="30" fillId="0" borderId="0" xfId="32" applyNumberFormat="1" applyFont="1" applyAlignment="1" applyProtection="1">
      <alignment horizontal="left" vertical="center"/>
    </xf>
    <xf numFmtId="0" fontId="29" fillId="0" borderId="0" xfId="32" applyFont="1" applyAlignment="1" applyProtection="1">
      <alignment horizontal="left" vertical="center" wrapText="1"/>
    </xf>
    <xf numFmtId="0" fontId="36" fillId="0" borderId="0" xfId="27" applyFont="1" applyBorder="1" applyAlignment="1" applyProtection="1">
      <alignment horizontal="left" wrapText="1"/>
    </xf>
    <xf numFmtId="174" fontId="30" fillId="0" borderId="0" xfId="25" applyNumberFormat="1" applyFont="1" applyFill="1" applyBorder="1" applyAlignment="1" applyProtection="1">
      <alignment horizontal="left" vertical="center"/>
    </xf>
    <xf numFmtId="0" fontId="29" fillId="0" borderId="0" xfId="32" applyFont="1" applyAlignment="1" applyProtection="1">
      <alignment horizontal="justify" vertical="top" wrapText="1"/>
    </xf>
    <xf numFmtId="0" fontId="38" fillId="0" borderId="0" xfId="32" applyFont="1" applyAlignment="1" applyProtection="1">
      <alignment horizontal="left" vertical="top" wrapText="1"/>
    </xf>
    <xf numFmtId="0" fontId="29" fillId="0" borderId="0" xfId="27" applyFont="1" applyFill="1" applyBorder="1" applyAlignment="1" applyProtection="1">
      <alignment horizontal="justify" vertical="top" wrapText="1"/>
    </xf>
    <xf numFmtId="0" fontId="29" fillId="0" borderId="0" xfId="28" applyFont="1" applyAlignment="1" applyProtection="1">
      <alignment horizontal="left" vertical="center"/>
    </xf>
    <xf numFmtId="0" fontId="29" fillId="0" borderId="0" xfId="27" applyFont="1" applyBorder="1" applyAlignment="1" applyProtection="1">
      <alignment horizontal="justify" vertical="top" wrapText="1"/>
    </xf>
    <xf numFmtId="0" fontId="29" fillId="3" borderId="31" xfId="27" applyFont="1" applyFill="1" applyBorder="1" applyAlignment="1" applyProtection="1">
      <alignment horizontal="left" wrapText="1"/>
      <protection locked="0"/>
    </xf>
    <xf numFmtId="0" fontId="29" fillId="3" borderId="23" xfId="27" applyFont="1" applyFill="1" applyBorder="1" applyAlignment="1" applyProtection="1">
      <alignment horizontal="left" wrapText="1"/>
      <protection locked="0"/>
    </xf>
    <xf numFmtId="0" fontId="29" fillId="0" borderId="0" xfId="27" applyFont="1" applyBorder="1" applyAlignment="1" applyProtection="1">
      <alignment horizontal="center" wrapText="1"/>
    </xf>
    <xf numFmtId="0" fontId="29" fillId="0" borderId="0" xfId="27" applyFont="1" applyAlignment="1" applyProtection="1">
      <alignment horizontal="left" vertical="top" wrapText="1"/>
    </xf>
    <xf numFmtId="0" fontId="29" fillId="3" borderId="35" xfId="27" applyFont="1" applyFill="1" applyBorder="1" applyAlignment="1" applyProtection="1">
      <alignment horizontal="left" wrapText="1"/>
      <protection locked="0"/>
    </xf>
    <xf numFmtId="0" fontId="29" fillId="3" borderId="36" xfId="27" applyFont="1" applyFill="1" applyBorder="1" applyAlignment="1" applyProtection="1">
      <alignment horizontal="left" wrapText="1"/>
      <protection locked="0"/>
    </xf>
    <xf numFmtId="0" fontId="30" fillId="0" borderId="19" xfId="27" applyFont="1" applyBorder="1" applyAlignment="1" applyProtection="1">
      <alignment horizontal="center" vertical="center" wrapText="1"/>
    </xf>
    <xf numFmtId="0" fontId="8" fillId="0" borderId="0" xfId="27" applyFont="1" applyAlignment="1" applyProtection="1">
      <alignment horizontal="justify" vertical="center"/>
    </xf>
    <xf numFmtId="0" fontId="29" fillId="0" borderId="0" xfId="32" applyNumberFormat="1" applyFont="1" applyAlignment="1" applyProtection="1">
      <alignment horizontal="justify" vertical="top" wrapText="1"/>
    </xf>
    <xf numFmtId="0" fontId="30" fillId="0" borderId="0" xfId="32" applyFont="1" applyAlignment="1" applyProtection="1">
      <alignment horizontal="justify" vertical="top" wrapText="1"/>
    </xf>
    <xf numFmtId="0" fontId="29" fillId="0" borderId="0" xfId="32" applyFont="1" applyFill="1" applyAlignment="1" applyProtection="1">
      <alignment horizontal="left" vertical="top"/>
    </xf>
    <xf numFmtId="0" fontId="29" fillId="0" borderId="0" xfId="32" applyFont="1" applyFill="1" applyAlignment="1" applyProtection="1">
      <alignment vertical="top" wrapText="1"/>
    </xf>
    <xf numFmtId="0" fontId="29" fillId="0" borderId="0" xfId="28" applyFont="1" applyFill="1" applyAlignment="1" applyProtection="1">
      <alignment vertical="top" wrapText="1"/>
    </xf>
    <xf numFmtId="0" fontId="29" fillId="0" borderId="0" xfId="32" applyFont="1" applyFill="1" applyAlignment="1" applyProtection="1">
      <alignment horizontal="left" vertical="top" wrapText="1"/>
    </xf>
    <xf numFmtId="0" fontId="7" fillId="0" borderId="0" xfId="0" applyFont="1" applyAlignment="1">
      <alignment horizontal="left" vertical="top" wrapText="1"/>
    </xf>
    <xf numFmtId="0" fontId="0" fillId="0" borderId="0" xfId="0" applyProtection="1"/>
    <xf numFmtId="4" fontId="29" fillId="0" borderId="85" xfId="32" applyNumberFormat="1" applyFont="1" applyBorder="1" applyAlignment="1" applyProtection="1">
      <alignment horizontal="center" vertical="top" wrapText="1"/>
    </xf>
    <xf numFmtId="4" fontId="29" fillId="0" borderId="86" xfId="32" applyNumberFormat="1" applyFont="1" applyBorder="1" applyAlignment="1" applyProtection="1">
      <alignment horizontal="center" vertical="top" wrapText="1"/>
    </xf>
    <xf numFmtId="4" fontId="29" fillId="0" borderId="87" xfId="32" applyNumberFormat="1" applyFont="1" applyBorder="1" applyAlignment="1" applyProtection="1">
      <alignment horizontal="center" vertical="top" wrapText="1"/>
    </xf>
    <xf numFmtId="0" fontId="29" fillId="0" borderId="0" xfId="32" applyFont="1" applyAlignment="1" applyProtection="1">
      <alignment horizontal="justify" vertical="center"/>
    </xf>
    <xf numFmtId="0" fontId="30" fillId="0" borderId="0" xfId="32" applyFont="1" applyAlignment="1" applyProtection="1">
      <alignment horizontal="justify" vertical="center"/>
    </xf>
    <xf numFmtId="0" fontId="29" fillId="0" borderId="0" xfId="32" applyFont="1" applyAlignment="1" applyProtection="1">
      <alignment horizontal="justify" vertical="top"/>
    </xf>
    <xf numFmtId="0" fontId="29" fillId="0" borderId="0" xfId="32" applyFont="1" applyFill="1" applyAlignment="1" applyProtection="1">
      <alignment horizontal="justify" vertical="top"/>
    </xf>
    <xf numFmtId="14" fontId="29" fillId="0" borderId="0" xfId="32" applyNumberFormat="1" applyFont="1" applyBorder="1" applyAlignment="1" applyProtection="1">
      <alignment horizontal="center" vertical="center" wrapText="1"/>
    </xf>
    <xf numFmtId="0" fontId="30" fillId="0" borderId="0" xfId="32" applyFont="1" applyBorder="1" applyAlignment="1" applyProtection="1">
      <alignment horizontal="center" vertical="center"/>
    </xf>
    <xf numFmtId="0" fontId="29" fillId="0" borderId="0" xfId="32" applyFont="1" applyBorder="1" applyAlignment="1" applyProtection="1">
      <alignment horizontal="left" vertical="top" wrapText="1"/>
    </xf>
    <xf numFmtId="0" fontId="29" fillId="3" borderId="19" xfId="32" applyFont="1" applyFill="1" applyBorder="1" applyAlignment="1" applyProtection="1">
      <alignment horizontal="left" vertical="top" wrapText="1"/>
      <protection locked="0"/>
    </xf>
    <xf numFmtId="0" fontId="4" fillId="7" borderId="33" xfId="32" applyFont="1" applyFill="1" applyBorder="1" applyAlignment="1" applyProtection="1">
      <alignment horizontal="left" vertical="center"/>
    </xf>
    <xf numFmtId="0" fontId="4" fillId="7" borderId="3" xfId="32" applyFont="1" applyFill="1" applyBorder="1" applyAlignment="1" applyProtection="1">
      <alignment horizontal="left" vertical="center"/>
    </xf>
    <xf numFmtId="0" fontId="4" fillId="7" borderId="13" xfId="32" applyFont="1" applyFill="1" applyBorder="1" applyAlignment="1" applyProtection="1">
      <alignment horizontal="left" vertical="center"/>
    </xf>
    <xf numFmtId="0" fontId="29" fillId="0" borderId="0" xfId="32" applyFont="1" applyFill="1" applyBorder="1" applyAlignment="1" applyProtection="1">
      <alignment horizontal="left" vertical="top" wrapText="1"/>
      <protection hidden="1"/>
    </xf>
    <xf numFmtId="0" fontId="32" fillId="0" borderId="0" xfId="32" applyFont="1" applyBorder="1" applyAlignment="1" applyProtection="1">
      <alignment horizontal="left" vertical="top" wrapText="1"/>
      <protection hidden="1"/>
    </xf>
    <xf numFmtId="0" fontId="29" fillId="0" borderId="0" xfId="32" applyFont="1" applyBorder="1" applyAlignment="1" applyProtection="1">
      <alignment horizontal="left" vertical="center"/>
    </xf>
    <xf numFmtId="0" fontId="44" fillId="0" borderId="0" xfId="32" applyFont="1" applyAlignment="1" applyProtection="1">
      <alignment horizontal="center" vertical="center"/>
    </xf>
    <xf numFmtId="0" fontId="30" fillId="3" borderId="0" xfId="32" applyFont="1" applyFill="1" applyAlignment="1" applyProtection="1">
      <alignment horizontal="left" vertical="center"/>
      <protection locked="0"/>
    </xf>
    <xf numFmtId="172" fontId="30" fillId="0" borderId="0" xfId="32" applyNumberFormat="1" applyFont="1" applyFill="1" applyAlignment="1" applyProtection="1">
      <alignment horizontal="left" vertical="center"/>
    </xf>
    <xf numFmtId="0" fontId="52" fillId="0" borderId="0" xfId="32" applyFont="1" applyAlignment="1" applyProtection="1">
      <alignment horizontal="justify" vertical="top"/>
    </xf>
    <xf numFmtId="0" fontId="29" fillId="0" borderId="33" xfId="32" applyFont="1" applyBorder="1" applyAlignment="1" applyProtection="1">
      <alignment horizontal="left" vertical="center"/>
    </xf>
    <xf numFmtId="0" fontId="29" fillId="0" borderId="3" xfId="32" applyFont="1" applyBorder="1" applyAlignment="1" applyProtection="1">
      <alignment horizontal="left" vertical="center"/>
    </xf>
    <xf numFmtId="0" fontId="29" fillId="3" borderId="33" xfId="32" applyFont="1" applyFill="1" applyBorder="1" applyAlignment="1" applyProtection="1">
      <alignment horizontal="left" vertical="center"/>
      <protection locked="0"/>
    </xf>
    <xf numFmtId="0" fontId="29" fillId="3" borderId="13" xfId="32" applyFont="1" applyFill="1" applyBorder="1" applyAlignment="1" applyProtection="1">
      <alignment horizontal="left" vertical="center"/>
      <protection locked="0"/>
    </xf>
    <xf numFmtId="37" fontId="29" fillId="3" borderId="19" xfId="16" applyNumberFormat="1" applyFont="1" applyFill="1" applyBorder="1" applyAlignment="1" applyProtection="1">
      <alignment horizontal="left" vertical="center"/>
      <protection locked="0"/>
    </xf>
    <xf numFmtId="0" fontId="30" fillId="0" borderId="17" xfId="27" applyFont="1" applyBorder="1" applyAlignment="1" applyProtection="1">
      <alignment horizontal="left" vertical="top" wrapText="1"/>
      <protection hidden="1"/>
    </xf>
    <xf numFmtId="0" fontId="35" fillId="0" borderId="61" xfId="27" applyFont="1" applyBorder="1" applyAlignment="1" applyProtection="1">
      <alignment horizontal="left" vertical="top" wrapText="1"/>
      <protection hidden="1"/>
    </xf>
    <xf numFmtId="0" fontId="35" fillId="0" borderId="2" xfId="27" applyFont="1" applyBorder="1" applyAlignment="1" applyProtection="1">
      <alignment horizontal="left" vertical="top" wrapText="1"/>
      <protection hidden="1"/>
    </xf>
    <xf numFmtId="0" fontId="35" fillId="0" borderId="89" xfId="27" applyFont="1" applyBorder="1" applyAlignment="1" applyProtection="1">
      <alignment horizontal="left" vertical="top" wrapText="1"/>
      <protection hidden="1"/>
    </xf>
    <xf numFmtId="43" fontId="10" fillId="3" borderId="61" xfId="16" applyFont="1" applyFill="1" applyBorder="1" applyAlignment="1" applyProtection="1">
      <alignment horizontal="right" vertical="center"/>
      <protection hidden="1"/>
    </xf>
    <xf numFmtId="43" fontId="10" fillId="3" borderId="89" xfId="16" applyFont="1" applyFill="1" applyBorder="1" applyAlignment="1" applyProtection="1">
      <alignment horizontal="right" vertical="center"/>
      <protection hidden="1"/>
    </xf>
    <xf numFmtId="0" fontId="10" fillId="0" borderId="11" xfId="35" applyFont="1" applyFill="1" applyBorder="1" applyAlignment="1" applyProtection="1">
      <alignment horizontal="left" vertical="top" wrapText="1"/>
      <protection hidden="1"/>
    </xf>
    <xf numFmtId="0" fontId="10" fillId="0" borderId="0" xfId="35" applyFont="1" applyFill="1" applyBorder="1" applyAlignment="1" applyProtection="1">
      <alignment horizontal="left" vertical="top" wrapText="1"/>
      <protection hidden="1"/>
    </xf>
    <xf numFmtId="0" fontId="10" fillId="0" borderId="12" xfId="35" applyFont="1" applyFill="1" applyBorder="1" applyAlignment="1" applyProtection="1">
      <alignment horizontal="left" vertical="top" wrapText="1"/>
      <protection hidden="1"/>
    </xf>
    <xf numFmtId="2" fontId="21" fillId="3" borderId="61" xfId="35" applyNumberFormat="1" applyFont="1" applyFill="1" applyBorder="1" applyAlignment="1" applyProtection="1">
      <alignment horizontal="right" vertical="center"/>
      <protection hidden="1"/>
    </xf>
    <xf numFmtId="2" fontId="21" fillId="3" borderId="89" xfId="35" applyNumberFormat="1" applyFont="1" applyFill="1" applyBorder="1" applyAlignment="1" applyProtection="1">
      <alignment horizontal="right" vertical="center"/>
      <protection hidden="1"/>
    </xf>
    <xf numFmtId="0" fontId="10" fillId="0" borderId="90" xfId="35" applyFont="1" applyFill="1" applyBorder="1" applyAlignment="1" applyProtection="1">
      <alignment horizontal="left" vertical="center"/>
      <protection hidden="1"/>
    </xf>
    <xf numFmtId="0" fontId="10" fillId="0" borderId="9" xfId="35" applyFont="1" applyFill="1" applyBorder="1" applyAlignment="1" applyProtection="1">
      <alignment horizontal="left" vertical="center"/>
      <protection hidden="1"/>
    </xf>
    <xf numFmtId="0" fontId="30" fillId="0" borderId="0" xfId="32" applyFont="1" applyFill="1" applyAlignment="1" applyProtection="1">
      <alignment horizontal="justify" vertical="top" wrapText="1"/>
    </xf>
  </cellXfs>
  <cellStyles count="44">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Formula" xfId="17"/>
    <cellStyle name="Header1" xfId="18"/>
    <cellStyle name="Header2" xfId="19"/>
    <cellStyle name="Hyperlink" xfId="20" builtinId="8"/>
    <cellStyle name="Hypertextový odkaz" xfId="21"/>
    <cellStyle name="no dec" xfId="22"/>
    <cellStyle name="Normal" xfId="0" builtinId="0"/>
    <cellStyle name="Normal - Style1" xfId="23"/>
    <cellStyle name="Normal 2" xfId="24"/>
    <cellStyle name="Normal 2 2" xfId="25"/>
    <cellStyle name="Normal 2_20 Price Schedule VOL III Rev-2" xfId="26"/>
    <cellStyle name="Normal 3" xfId="27"/>
    <cellStyle name="Normal 3 2" xfId="28"/>
    <cellStyle name="Normal 3 3" xfId="29"/>
    <cellStyle name="Normal 3_First Envelope - R2" xfId="30"/>
    <cellStyle name="Normal 4" xfId="31"/>
    <cellStyle name="Normal_Annexures TW 04 2" xfId="32"/>
    <cellStyle name="Normal_Attach 3(JV)" xfId="33"/>
    <cellStyle name="Normal_Attacments TW 04_SE-Vol-III" xfId="34"/>
    <cellStyle name="Normal_Entertainment Form 2" xfId="35"/>
    <cellStyle name="Normal_Price_Schedules for Insulator Package Rev-01" xfId="36"/>
    <cellStyle name="Normal_PRICE-SCHE Bihar-Rev-2-corrections" xfId="37"/>
    <cellStyle name="Normal_PRICE-SCHE Bihar-Rev-2-corrections_Annexures TW 04" xfId="38"/>
    <cellStyle name="Normal_SE-Vol-III" xfId="39"/>
    <cellStyle name="Normal_Sheet1 2" xfId="40"/>
    <cellStyle name="Popis" xfId="41"/>
    <cellStyle name="Sledovaný hypertextový odkaz" xfId="42"/>
    <cellStyle name="Standard_BS14" xfId="43"/>
  </cellStyles>
  <dxfs count="71">
    <dxf>
      <font>
        <strike/>
      </font>
    </dxf>
    <dxf>
      <font>
        <strike/>
      </font>
    </dxf>
    <dxf>
      <font>
        <strike/>
      </font>
    </dxf>
    <dxf>
      <font>
        <strike/>
        <condense val="0"/>
        <extend val="0"/>
      </font>
    </dxf>
    <dxf>
      <font>
        <strike/>
      </font>
    </dxf>
    <dxf>
      <font>
        <strike/>
      </font>
    </dxf>
    <dxf>
      <font>
        <color theme="0"/>
        <name val="Cambria"/>
        <scheme val="none"/>
      </font>
      <border>
        <left style="thin">
          <color indexed="64"/>
        </left>
        <right style="thin">
          <color indexed="64"/>
        </right>
        <top style="thin">
          <color indexed="64"/>
        </top>
        <bottom style="thin">
          <color indexed="64"/>
        </bottom>
      </border>
    </dxf>
    <dxf>
      <font>
        <color theme="0"/>
        <name val="Cambria"/>
        <scheme val="none"/>
      </font>
      <fill>
        <patternFill patternType="none">
          <bgColor indexed="65"/>
        </patternFill>
      </fill>
      <border>
        <left/>
        <right/>
        <top/>
        <bottom/>
      </border>
    </dxf>
    <dxf>
      <font>
        <strike/>
        <condense val="0"/>
        <extend val="0"/>
      </font>
    </dxf>
    <dxf>
      <font>
        <condense val="0"/>
        <extend val="0"/>
        <color auto="1"/>
      </font>
    </dxf>
    <dxf>
      <font>
        <strike/>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auto="1"/>
      </font>
      <fill>
        <patternFill>
          <bgColor indexed="42"/>
        </patternFill>
      </fill>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fmlaLink="$F$21" lockText="1" noThreeD="1"/>
</file>

<file path=xl/ctrlProps/ctrlProp2.xml><?xml version="1.0" encoding="utf-8"?>
<formControlPr xmlns="http://schemas.microsoft.com/office/spreadsheetml/2009/9/main" objectType="CheckBox" fmlaLink="$F$22" lockText="1" noThreeD="1"/>
</file>

<file path=xl/ctrlProps/ctrlProp3.xml><?xml version="1.0" encoding="utf-8"?>
<formControlPr xmlns="http://schemas.microsoft.com/office/spreadsheetml/2009/9/main" objectType="CheckBox" fmlaLink="$F$22" lockText="1" noThreeD="1"/>
</file>

<file path=xl/ctrlProps/ctrlProp4.xml><?xml version="1.0" encoding="utf-8"?>
<formControlPr xmlns="http://schemas.microsoft.com/office/spreadsheetml/2009/9/main" objectType="CheckBox" fmlaLink="$F$22" lockText="1" noThreeD="1"/>
</file>

<file path=xl/ctrlProps/ctrlProp5.xml><?xml version="1.0" encoding="utf-8"?>
<formControlPr xmlns="http://schemas.microsoft.com/office/spreadsheetml/2009/9/main" objectType="Radio" firstButton="1" fmlaLink="$F$74"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N$17"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checked="Checked" firstButton="1" fmlaLink="$G$6" lockText="1" noThreeD="1"/>
</file>

<file path=xl/ctrlProps/ctrlProp10.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1.xml.rels><?xml version="1.0" encoding="UTF-8" standalone="yes"?>
<Relationships xmlns="http://schemas.openxmlformats.org/package/2006/relationships"><Relationship Id="rId1" Type="http://schemas.openxmlformats.org/officeDocument/2006/relationships/hyperlink" Target="#'Bid Form 1st Env.'!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186436"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40576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587973</xdr:colOff>
      <xdr:row>9</xdr:row>
      <xdr:rowOff>91327</xdr:rowOff>
    </xdr:from>
    <xdr:to>
      <xdr:col>3</xdr:col>
      <xdr:colOff>2935942</xdr:colOff>
      <xdr:row>11</xdr:row>
      <xdr:rowOff>33617</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587973" y="3643592"/>
          <a:ext cx="6875145" cy="334496"/>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16</xdr:col>
      <xdr:colOff>66675</xdr:colOff>
      <xdr:row>0</xdr:row>
      <xdr:rowOff>828675</xdr:rowOff>
    </xdr:to>
    <xdr:grpSp>
      <xdr:nvGrpSpPr>
        <xdr:cNvPr id="167140" name="Group 1">
          <a:hlinkClick xmlns:r="http://schemas.openxmlformats.org/officeDocument/2006/relationships" r:id="rId1"/>
        </xdr:cNvPr>
        <xdr:cNvGrpSpPr>
          <a:grpSpLocks/>
        </xdr:cNvGrpSpPr>
      </xdr:nvGrpSpPr>
      <xdr:grpSpPr bwMode="auto">
        <a:xfrm>
          <a:off x="7208520" y="19050"/>
          <a:ext cx="4440555" cy="809625"/>
          <a:chOff x="738" y="5"/>
          <a:chExt cx="84" cy="73"/>
        </a:xfrm>
      </xdr:grpSpPr>
      <xdr:sp macro="" textlink="">
        <xdr:nvSpPr>
          <xdr:cNvPr id="167141" name="AutoShape 2"/>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187494" name="Group 3">
          <a:hlinkClick xmlns:r="http://schemas.openxmlformats.org/officeDocument/2006/relationships" r:id="rId1" tooltip="Click for Next Attachment"/>
        </xdr:cNvPr>
        <xdr:cNvGrpSpPr>
          <a:grpSpLocks/>
        </xdr:cNvGrpSpPr>
      </xdr:nvGrpSpPr>
      <xdr:grpSpPr bwMode="auto">
        <a:xfrm>
          <a:off x="7610475" y="47625"/>
          <a:ext cx="3009900" cy="752475"/>
          <a:chOff x="738" y="5"/>
          <a:chExt cx="116" cy="73"/>
        </a:xfrm>
      </xdr:grpSpPr>
      <xdr:sp macro="" textlink="">
        <xdr:nvSpPr>
          <xdr:cNvPr id="187495"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46411" name="Group 1">
          <a:hlinkClick xmlns:r="http://schemas.openxmlformats.org/officeDocument/2006/relationships" r:id="rId1" tooltip="Click for Next Attachment"/>
        </xdr:cNvPr>
        <xdr:cNvGrpSpPr>
          <a:grpSpLocks/>
        </xdr:cNvGrpSpPr>
      </xdr:nvGrpSpPr>
      <xdr:grpSpPr bwMode="auto">
        <a:xfrm>
          <a:off x="11067941" y="200025"/>
          <a:ext cx="1398313" cy="879475"/>
          <a:chOff x="738" y="5"/>
          <a:chExt cx="116" cy="73"/>
        </a:xfrm>
      </xdr:grpSpPr>
      <xdr:sp macro="" textlink="">
        <xdr:nvSpPr>
          <xdr:cNvPr id="14641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135</xdr:row>
      <xdr:rowOff>2801</xdr:rowOff>
    </xdr:from>
    <xdr:to>
      <xdr:col>6</xdr:col>
      <xdr:colOff>0</xdr:colOff>
      <xdr:row>135</xdr:row>
      <xdr:rowOff>2801</xdr:rowOff>
    </xdr:to>
    <xdr:sp macro="" textlink="">
      <xdr:nvSpPr>
        <xdr:cNvPr id="5" name="TextBox 4"/>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6</xdr:col>
      <xdr:colOff>285750</xdr:colOff>
      <xdr:row>2</xdr:row>
      <xdr:rowOff>390525</xdr:rowOff>
    </xdr:to>
    <xdr:grpSp>
      <xdr:nvGrpSpPr>
        <xdr:cNvPr id="188518" name="Group 1140"/>
        <xdr:cNvGrpSpPr>
          <a:grpSpLocks/>
        </xdr:cNvGrpSpPr>
      </xdr:nvGrpSpPr>
      <xdr:grpSpPr bwMode="auto">
        <a:xfrm>
          <a:off x="10039350" y="38100"/>
          <a:ext cx="1515035" cy="800660"/>
          <a:chOff x="1025" y="4"/>
          <a:chExt cx="154" cy="84"/>
        </a:xfrm>
      </xdr:grpSpPr>
      <xdr:sp macro="" textlink="">
        <xdr:nvSpPr>
          <xdr:cNvPr id="188519" name="AutoShape 2">
            <a:hlinkClick xmlns:r="http://schemas.openxmlformats.org/officeDocument/2006/relationships" r:id="rId1" tooltip="Click here for next Attachmen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xdr:cNvPr>
          <xdr:cNvSpPr txBox="1">
            <a:spLocks noChangeArrowheads="1"/>
          </xdr:cNvSpPr>
        </xdr:nvSpPr>
        <xdr:spPr bwMode="auto">
          <a:xfrm>
            <a:off x="1053" y="22"/>
            <a:ext cx="108" cy="41"/>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189576" name="Group 1147"/>
        <xdr:cNvGrpSpPr>
          <a:grpSpLocks/>
        </xdr:cNvGrpSpPr>
      </xdr:nvGrpSpPr>
      <xdr:grpSpPr bwMode="auto">
        <a:xfrm>
          <a:off x="7510743" y="57150"/>
          <a:ext cx="1150283" cy="709332"/>
          <a:chOff x="768" y="6"/>
          <a:chExt cx="117" cy="75"/>
        </a:xfrm>
      </xdr:grpSpPr>
      <xdr:sp macro="" textlink="">
        <xdr:nvSpPr>
          <xdr:cNvPr id="189578"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338528</xdr:colOff>
      <xdr:row>20</xdr:row>
      <xdr:rowOff>76201</xdr:rowOff>
    </xdr:from>
    <xdr:to>
      <xdr:col>4</xdr:col>
      <xdr:colOff>1608342</xdr:colOff>
      <xdr:row>21</xdr:row>
      <xdr:rowOff>95460</xdr:rowOff>
    </xdr:to>
    <xdr:sp macro="" textlink="">
      <xdr:nvSpPr>
        <xdr:cNvPr id="9236" name="Text Box 20"/>
        <xdr:cNvSpPr txBox="1">
          <a:spLocks noChangeArrowheads="1"/>
        </xdr:cNvSpPr>
      </xdr:nvSpPr>
      <xdr:spPr bwMode="auto">
        <a:xfrm>
          <a:off x="4921734" y="6317877"/>
          <a:ext cx="2087843" cy="22096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60960</xdr:colOff>
          <xdr:row>20</xdr:row>
          <xdr:rowOff>0</xdr:rowOff>
        </xdr:from>
        <xdr:to>
          <xdr:col>3</xdr:col>
          <xdr:colOff>342900</xdr:colOff>
          <xdr:row>21</xdr:row>
          <xdr:rowOff>106680</xdr:rowOff>
        </xdr:to>
        <xdr:sp macro="" textlink="">
          <xdr:nvSpPr>
            <xdr:cNvPr id="55393" name="Check Box 1121" hidden="1">
              <a:extLst>
                <a:ext uri="{63B3BB69-23CF-44E3-9099-C40C66FF867C}">
                  <a14:compatExt spid="_x0000_s55393"/>
                </a:ext>
              </a:extLst>
            </xdr:cNvPr>
            <xdr:cNvSpPr/>
          </xdr:nvSpPr>
          <xdr:spPr>
            <a:xfrm>
              <a:off x="0" y="0"/>
              <a:ext cx="0" cy="0"/>
            </a:xfrm>
            <a:prstGeom prst="rect">
              <a:avLst/>
            </a:prstGeom>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190600" name="Group 1">
          <a:hlinkClick xmlns:r="http://schemas.openxmlformats.org/officeDocument/2006/relationships" r:id="rId1" tooltip="Click for Next Attachment"/>
        </xdr:cNvPr>
        <xdr:cNvGrpSpPr>
          <a:grpSpLocks/>
        </xdr:cNvGrpSpPr>
      </xdr:nvGrpSpPr>
      <xdr:grpSpPr bwMode="auto">
        <a:xfrm>
          <a:off x="7360024" y="47625"/>
          <a:ext cx="1151404" cy="680757"/>
          <a:chOff x="738" y="5"/>
          <a:chExt cx="116" cy="73"/>
        </a:xfrm>
      </xdr:grpSpPr>
      <xdr:sp macro="" textlink="">
        <xdr:nvSpPr>
          <xdr:cNvPr id="19060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609936</xdr:colOff>
      <xdr:row>21</xdr:row>
      <xdr:rowOff>3586</xdr:rowOff>
    </xdr:from>
    <xdr:to>
      <xdr:col>6</xdr:col>
      <xdr:colOff>138174</xdr:colOff>
      <xdr:row>28</xdr:row>
      <xdr:rowOff>14791</xdr:rowOff>
    </xdr:to>
    <xdr:sp macro="" textlink="">
      <xdr:nvSpPr>
        <xdr:cNvPr id="9236" name="Text Box 20"/>
        <xdr:cNvSpPr txBox="1">
          <a:spLocks noChangeArrowheads="1"/>
        </xdr:cNvSpPr>
      </xdr:nvSpPr>
      <xdr:spPr bwMode="auto">
        <a:xfrm>
          <a:off x="5170730" y="6278880"/>
          <a:ext cx="2105591" cy="235323"/>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388620</xdr:colOff>
          <xdr:row>20</xdr:row>
          <xdr:rowOff>266700</xdr:rowOff>
        </xdr:from>
        <xdr:to>
          <xdr:col>3</xdr:col>
          <xdr:colOff>685800</xdr:colOff>
          <xdr:row>28</xdr:row>
          <xdr:rowOff>106680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183586" name="Group 1">
          <a:hlinkClick xmlns:r="http://schemas.openxmlformats.org/officeDocument/2006/relationships" r:id="rId1" tooltip="Click for Next Attachment"/>
        </xdr:cNvPr>
        <xdr:cNvGrpSpPr>
          <a:grpSpLocks/>
        </xdr:cNvGrpSpPr>
      </xdr:nvGrpSpPr>
      <xdr:grpSpPr bwMode="auto">
        <a:xfrm>
          <a:off x="7360024" y="47625"/>
          <a:ext cx="1151404" cy="680757"/>
          <a:chOff x="738" y="5"/>
          <a:chExt cx="116" cy="73"/>
        </a:xfrm>
      </xdr:grpSpPr>
      <xdr:sp macro="" textlink="">
        <xdr:nvSpPr>
          <xdr:cNvPr id="18358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385820</xdr:colOff>
      <xdr:row>21</xdr:row>
      <xdr:rowOff>3586</xdr:rowOff>
    </xdr:from>
    <xdr:to>
      <xdr:col>4</xdr:col>
      <xdr:colOff>1232647</xdr:colOff>
      <xdr:row>28</xdr:row>
      <xdr:rowOff>14791</xdr:rowOff>
    </xdr:to>
    <xdr:sp macro="" textlink="">
      <xdr:nvSpPr>
        <xdr:cNvPr id="5" name="Text Box 20"/>
        <xdr:cNvSpPr txBox="1">
          <a:spLocks noChangeArrowheads="1"/>
        </xdr:cNvSpPr>
      </xdr:nvSpPr>
      <xdr:spPr bwMode="auto">
        <a:xfrm>
          <a:off x="4946614" y="6278880"/>
          <a:ext cx="2101886" cy="358587"/>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251460</xdr:colOff>
          <xdr:row>21</xdr:row>
          <xdr:rowOff>0</xdr:rowOff>
        </xdr:from>
        <xdr:to>
          <xdr:col>3</xdr:col>
          <xdr:colOff>541020</xdr:colOff>
          <xdr:row>21</xdr:row>
          <xdr:rowOff>335280</xdr:rowOff>
        </xdr:to>
        <xdr:sp macro="" textlink="">
          <xdr:nvSpPr>
            <xdr:cNvPr id="183297" name="Check Box 1" hidden="1">
              <a:extLst>
                <a:ext uri="{63B3BB69-23CF-44E3-9099-C40C66FF867C}">
                  <a14:compatExt spid="_x0000_s183297"/>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91624" name="Group 1248"/>
        <xdr:cNvGrpSpPr>
          <a:grpSpLocks/>
        </xdr:cNvGrpSpPr>
      </xdr:nvGrpSpPr>
      <xdr:grpSpPr bwMode="auto">
        <a:xfrm>
          <a:off x="7162800" y="47625"/>
          <a:ext cx="1208554" cy="718297"/>
          <a:chOff x="731" y="5"/>
          <a:chExt cx="125" cy="76"/>
        </a:xfrm>
      </xdr:grpSpPr>
      <xdr:sp macro="" textlink="">
        <xdr:nvSpPr>
          <xdr:cNvPr id="191626"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18042</xdr:colOff>
      <xdr:row>21</xdr:row>
      <xdr:rowOff>99396</xdr:rowOff>
    </xdr:from>
    <xdr:to>
      <xdr:col>4</xdr:col>
      <xdr:colOff>2392748</xdr:colOff>
      <xdr:row>22</xdr:row>
      <xdr:rowOff>57114</xdr:rowOff>
    </xdr:to>
    <xdr:sp macro="" textlink="">
      <xdr:nvSpPr>
        <xdr:cNvPr id="10255" name="Text Box 15"/>
        <xdr:cNvSpPr txBox="1">
          <a:spLocks noChangeArrowheads="1"/>
        </xdr:cNvSpPr>
      </xdr:nvSpPr>
      <xdr:spPr bwMode="auto">
        <a:xfrm>
          <a:off x="4354718" y="6710867"/>
          <a:ext cx="2374706" cy="24907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1203960</xdr:colOff>
          <xdr:row>21</xdr:row>
          <xdr:rowOff>99060</xdr:rowOff>
        </xdr:from>
        <xdr:to>
          <xdr:col>4</xdr:col>
          <xdr:colOff>7620</xdr:colOff>
          <xdr:row>21</xdr:row>
          <xdr:rowOff>274320</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72255" name="Group 1">
          <a:hlinkClick xmlns:r="http://schemas.openxmlformats.org/officeDocument/2006/relationships" r:id="rId1" tooltip="Click for Next Attachment"/>
        </xdr:cNvPr>
        <xdr:cNvGrpSpPr>
          <a:grpSpLocks/>
        </xdr:cNvGrpSpPr>
      </xdr:nvGrpSpPr>
      <xdr:grpSpPr bwMode="auto">
        <a:xfrm>
          <a:off x="9415182" y="133350"/>
          <a:ext cx="1397934" cy="866215"/>
          <a:chOff x="738" y="5"/>
          <a:chExt cx="116" cy="73"/>
        </a:xfrm>
      </xdr:grpSpPr>
      <xdr:sp macro="" textlink="">
        <xdr:nvSpPr>
          <xdr:cNvPr id="17225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92614" name="Group 1">
          <a:hlinkClick xmlns:r="http://schemas.openxmlformats.org/officeDocument/2006/relationships" r:id="rId1" tooltip="Click for Next Attachment"/>
        </xdr:cNvPr>
        <xdr:cNvGrpSpPr>
          <a:grpSpLocks/>
        </xdr:cNvGrpSpPr>
      </xdr:nvGrpSpPr>
      <xdr:grpSpPr bwMode="auto">
        <a:xfrm>
          <a:off x="7501778" y="38100"/>
          <a:ext cx="1140759" cy="742390"/>
          <a:chOff x="738" y="5"/>
          <a:chExt cx="116" cy="73"/>
        </a:xfrm>
      </xdr:grpSpPr>
      <xdr:sp macro="" textlink="">
        <xdr:nvSpPr>
          <xdr:cNvPr id="19261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93638" name="Group 1">
          <a:hlinkClick xmlns:r="http://schemas.openxmlformats.org/officeDocument/2006/relationships" r:id="rId1" tooltip="Click for Next Attachment"/>
        </xdr:cNvPr>
        <xdr:cNvGrpSpPr>
          <a:grpSpLocks/>
        </xdr:cNvGrpSpPr>
      </xdr:nvGrpSpPr>
      <xdr:grpSpPr bwMode="auto">
        <a:xfrm>
          <a:off x="7951694" y="85725"/>
          <a:ext cx="1313330" cy="715496"/>
          <a:chOff x="753" y="8"/>
          <a:chExt cx="116" cy="73"/>
        </a:xfrm>
      </xdr:grpSpPr>
      <xdr:sp macro="" textlink="">
        <xdr:nvSpPr>
          <xdr:cNvPr id="193639"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66675</xdr:rowOff>
    </xdr:from>
    <xdr:to>
      <xdr:col>6</xdr:col>
      <xdr:colOff>1543050</xdr:colOff>
      <xdr:row>2</xdr:row>
      <xdr:rowOff>523875</xdr:rowOff>
    </xdr:to>
    <xdr:grpSp>
      <xdr:nvGrpSpPr>
        <xdr:cNvPr id="203789" name="Group 1">
          <a:hlinkClick xmlns:r="http://schemas.openxmlformats.org/officeDocument/2006/relationships" r:id="rId1" tooltip="Click for Next Attachment"/>
        </xdr:cNvPr>
        <xdr:cNvGrpSpPr>
          <a:grpSpLocks/>
        </xdr:cNvGrpSpPr>
      </xdr:nvGrpSpPr>
      <xdr:grpSpPr bwMode="auto">
        <a:xfrm>
          <a:off x="8839200" y="66675"/>
          <a:ext cx="1543050" cy="887506"/>
          <a:chOff x="919" y="4"/>
          <a:chExt cx="116" cy="73"/>
        </a:xfrm>
      </xdr:grpSpPr>
      <xdr:sp macro="" textlink="">
        <xdr:nvSpPr>
          <xdr:cNvPr id="203790"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94662" name="Group 1">
          <a:hlinkClick xmlns:r="http://schemas.openxmlformats.org/officeDocument/2006/relationships" r:id="rId1" tooltip="Click for Next Attachment"/>
        </xdr:cNvPr>
        <xdr:cNvGrpSpPr>
          <a:grpSpLocks/>
        </xdr:cNvGrpSpPr>
      </xdr:nvGrpSpPr>
      <xdr:grpSpPr bwMode="auto">
        <a:xfrm>
          <a:off x="7458635" y="47625"/>
          <a:ext cx="1140759" cy="759759"/>
          <a:chOff x="738" y="5"/>
          <a:chExt cx="116" cy="73"/>
        </a:xfrm>
      </xdr:grpSpPr>
      <xdr:sp macro="" textlink="">
        <xdr:nvSpPr>
          <xdr:cNvPr id="1946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95686" name="Group 857"/>
        <xdr:cNvGrpSpPr>
          <a:grpSpLocks/>
        </xdr:cNvGrpSpPr>
      </xdr:nvGrpSpPr>
      <xdr:grpSpPr bwMode="auto">
        <a:xfrm>
          <a:off x="7458635" y="47625"/>
          <a:ext cx="1140759" cy="818590"/>
          <a:chOff x="761" y="5"/>
          <a:chExt cx="116" cy="86"/>
        </a:xfrm>
      </xdr:grpSpPr>
      <xdr:sp macro="" textlink="">
        <xdr:nvSpPr>
          <xdr:cNvPr id="195687" name="AutoShape 2">
            <a:hlinkClick xmlns:r="http://schemas.openxmlformats.org/officeDocument/2006/relationships" r:id="rId1" tooltip="Click here for next Attachmen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96710" name="Group 1">
          <a:hlinkClick xmlns:r="http://schemas.openxmlformats.org/officeDocument/2006/relationships" r:id="rId1" tooltip="Click for Next Attachment"/>
        </xdr:cNvPr>
        <xdr:cNvGrpSpPr>
          <a:grpSpLocks/>
        </xdr:cNvGrpSpPr>
      </xdr:nvGrpSpPr>
      <xdr:grpSpPr bwMode="auto">
        <a:xfrm>
          <a:off x="7027379" y="209550"/>
          <a:ext cx="1350480" cy="694497"/>
          <a:chOff x="738" y="5"/>
          <a:chExt cx="116" cy="73"/>
        </a:xfrm>
      </xdr:grpSpPr>
      <xdr:sp macro="" textlink="">
        <xdr:nvSpPr>
          <xdr:cNvPr id="1967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197735" name="Group 2">
          <a:hlinkClick xmlns:r="http://schemas.openxmlformats.org/officeDocument/2006/relationships" r:id="rId1" tooltip="Click for Next Attachment"/>
        </xdr:cNvPr>
        <xdr:cNvGrpSpPr>
          <a:grpSpLocks/>
        </xdr:cNvGrpSpPr>
      </xdr:nvGrpSpPr>
      <xdr:grpSpPr bwMode="auto">
        <a:xfrm>
          <a:off x="7434470" y="57150"/>
          <a:ext cx="1521929" cy="817079"/>
          <a:chOff x="738" y="5"/>
          <a:chExt cx="116" cy="73"/>
        </a:xfrm>
      </xdr:grpSpPr>
      <xdr:sp macro="" textlink="">
        <xdr:nvSpPr>
          <xdr:cNvPr id="197736"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73</xdr:row>
          <xdr:rowOff>22860</xdr:rowOff>
        </xdr:from>
        <xdr:to>
          <xdr:col>2</xdr:col>
          <xdr:colOff>525780</xdr:colOff>
          <xdr:row>73</xdr:row>
          <xdr:rowOff>228600</xdr:rowOff>
        </xdr:to>
        <xdr:sp macro="" textlink="">
          <xdr:nvSpPr>
            <xdr:cNvPr id="3084" name="Option Button 12" hidden="1">
              <a:extLst>
                <a:ext uri="{63B3BB69-23CF-44E3-9099-C40C66FF867C}">
                  <a14:compatExt spid="_x0000_s3084"/>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22860</xdr:rowOff>
        </xdr:from>
        <xdr:to>
          <xdr:col>3</xdr:col>
          <xdr:colOff>914400</xdr:colOff>
          <xdr:row>73</xdr:row>
          <xdr:rowOff>228600</xdr:rowOff>
        </xdr:to>
        <xdr:sp macro="" textlink="">
          <xdr:nvSpPr>
            <xdr:cNvPr id="3085" name="Option Button 13" hidden="1">
              <a:extLst>
                <a:ext uri="{63B3BB69-23CF-44E3-9099-C40C66FF867C}">
                  <a14:compatExt spid="_x0000_s3085"/>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98758" name="Group 1">
          <a:hlinkClick xmlns:r="http://schemas.openxmlformats.org/officeDocument/2006/relationships" r:id="rId1" tooltip="Click for Next Attachment"/>
        </xdr:cNvPr>
        <xdr:cNvGrpSpPr>
          <a:grpSpLocks/>
        </xdr:cNvGrpSpPr>
      </xdr:nvGrpSpPr>
      <xdr:grpSpPr bwMode="auto">
        <a:xfrm>
          <a:off x="10534090" y="38100"/>
          <a:ext cx="1274109" cy="742390"/>
          <a:chOff x="738" y="5"/>
          <a:chExt cx="116" cy="73"/>
        </a:xfrm>
      </xdr:grpSpPr>
      <xdr:sp macro="" textlink="">
        <xdr:nvSpPr>
          <xdr:cNvPr id="19875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199782" name="Group 95"/>
        <xdr:cNvGrpSpPr>
          <a:grpSpLocks/>
        </xdr:cNvGrpSpPr>
      </xdr:nvGrpSpPr>
      <xdr:grpSpPr bwMode="auto">
        <a:xfrm>
          <a:off x="7239000" y="38100"/>
          <a:ext cx="1104900" cy="942975"/>
          <a:chOff x="760" y="4"/>
          <a:chExt cx="116" cy="99"/>
        </a:xfrm>
      </xdr:grpSpPr>
      <xdr:sp macro="" textlink="">
        <xdr:nvSpPr>
          <xdr:cNvPr id="199783" name="AutoShape 2">
            <a:hlinkClick xmlns:r="http://schemas.openxmlformats.org/officeDocument/2006/relationships" r:id="rId1" tooltip="Click here for next Attachmen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5" y="28"/>
            <a:ext cx="98"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00806" name="Group 5"/>
        <xdr:cNvGrpSpPr>
          <a:grpSpLocks/>
        </xdr:cNvGrpSpPr>
      </xdr:nvGrpSpPr>
      <xdr:grpSpPr bwMode="auto">
        <a:xfrm>
          <a:off x="6742458" y="210378"/>
          <a:ext cx="1398104" cy="772354"/>
          <a:chOff x="675" y="24"/>
          <a:chExt cx="144" cy="83"/>
        </a:xfrm>
      </xdr:grpSpPr>
      <xdr:sp macro="" textlink="">
        <xdr:nvSpPr>
          <xdr:cNvPr id="200807"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4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01864" name="Group 609"/>
        <xdr:cNvGrpSpPr>
          <a:grpSpLocks/>
        </xdr:cNvGrpSpPr>
      </xdr:nvGrpSpPr>
      <xdr:grpSpPr bwMode="auto">
        <a:xfrm>
          <a:off x="8296275" y="38100"/>
          <a:ext cx="0" cy="771525"/>
          <a:chOff x="888" y="4"/>
          <a:chExt cx="130" cy="81"/>
        </a:xfrm>
      </xdr:grpSpPr>
      <xdr:sp macro="" textlink="">
        <xdr:nvSpPr>
          <xdr:cNvPr id="201866" name="AutoShape 2">
            <a:hlinkClick xmlns:r="http://schemas.openxmlformats.org/officeDocument/2006/relationships" r:id="rId1" tooltip="Click here for next Attachment"/>
          </xdr:cNvPr>
          <xdr:cNvSpPr>
            <a:spLocks noChangeArrowheads="1"/>
          </xdr:cNvSpPr>
        </xdr:nvSpPr>
        <xdr:spPr bwMode="auto">
          <a:xfrm>
            <a:off x="888" y="4"/>
            <a:ext cx="130" cy="81"/>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333 h 21600"/>
              <a:gd name="T14" fmla="*/ 18775 w 21600"/>
              <a:gd name="T15" fmla="*/ 16267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8296275" y="46687208886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0</xdr:col>
          <xdr:colOff>771525</xdr:colOff>
          <xdr:row>15</xdr:row>
          <xdr:rowOff>0</xdr:rowOff>
        </xdr:from>
        <xdr:to>
          <xdr:col>9</xdr:col>
          <xdr:colOff>552450</xdr:colOff>
          <xdr:row>16</xdr:row>
          <xdr:rowOff>285750</xdr:rowOff>
        </xdr:to>
        <xdr:grpSp>
          <xdr:nvGrpSpPr>
            <xdr:cNvPr id="201865" name="Group 24"/>
            <xdr:cNvGrpSpPr>
              <a:grpSpLocks/>
            </xdr:cNvGrpSpPr>
          </xdr:nvGrpSpPr>
          <xdr:grpSpPr bwMode="auto">
            <a:xfrm>
              <a:off x="771525" y="4305300"/>
              <a:ext cx="6381750" cy="600075"/>
              <a:chOff x="81" y="411"/>
              <a:chExt cx="670" cy="63"/>
            </a:xfrm>
          </xdr:grpSpPr>
          <xdr:sp macro="" textlink="">
            <xdr:nvSpPr>
              <xdr:cNvPr id="29697" name="Option Button 1" hidden="1">
                <a:extLst>
                  <a:ext uri="{63B3BB69-23CF-44E3-9099-C40C66FF867C}">
                    <a14:compatExt spid="_x0000_s29697"/>
                  </a:ext>
                </a:extLst>
              </xdr:cNvPr>
              <xdr:cNvSpPr/>
            </xdr:nvSpPr>
            <xdr:spPr>
              <a:xfrm>
                <a:off x="81" y="411"/>
                <a:ext cx="670" cy="3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(i) We have not appointed an Indian Agent for this package.</a:t>
                </a:r>
              </a:p>
            </xdr:txBody>
          </xdr:sp>
          <xdr:sp macro="" textlink="">
            <xdr:nvSpPr>
              <xdr:cNvPr id="29698" name="Option Button 2" hidden="1">
                <a:extLst>
                  <a:ext uri="{63B3BB69-23CF-44E3-9099-C40C66FF867C}">
                    <a14:compatExt spid="_x0000_s29698"/>
                  </a:ext>
                </a:extLst>
              </xdr:cNvPr>
              <xdr:cNvSpPr/>
            </xdr:nvSpPr>
            <xdr:spPr>
              <a:xfrm>
                <a:off x="81" y="443"/>
                <a:ext cx="670" cy="3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(ii) We have appointed an Indian Agent for this package whose details is furnished below:</a:t>
                </a:r>
              </a:p>
            </xdr:txBody>
          </xdr:sp>
        </xdr:grpSp>
        <xdr:clientData fLocksWithSheet="0"/>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202854" name="Group 5">
          <a:hlinkClick xmlns:r="http://schemas.openxmlformats.org/officeDocument/2006/relationships" r:id="rId1" tooltip="Back to Cover Page"/>
        </xdr:cNvPr>
        <xdr:cNvGrpSpPr>
          <a:grpSpLocks/>
        </xdr:cNvGrpSpPr>
      </xdr:nvGrpSpPr>
      <xdr:grpSpPr bwMode="auto">
        <a:xfrm>
          <a:off x="7429500" y="5671516"/>
          <a:ext cx="0" cy="764899"/>
          <a:chOff x="762" y="5"/>
          <a:chExt cx="116" cy="73"/>
        </a:xfrm>
      </xdr:grpSpPr>
      <xdr:sp macro="" textlink="">
        <xdr:nvSpPr>
          <xdr:cNvPr id="202855"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39025" y="13756019382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441960</xdr:colOff>
          <xdr:row>6</xdr:row>
          <xdr:rowOff>22860</xdr:rowOff>
        </xdr:to>
        <xdr:sp macro="" textlink="">
          <xdr:nvSpPr>
            <xdr:cNvPr id="62465" name="Option Button 1" hidden="1">
              <a:extLst>
                <a:ext uri="{63B3BB69-23CF-44E3-9099-C40C66FF867C}">
                  <a14:compatExt spid="_x0000_s62465"/>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190500</xdr:colOff>
          <xdr:row>5</xdr:row>
          <xdr:rowOff>228600</xdr:rowOff>
        </xdr:to>
        <xdr:sp macro="" textlink="">
          <xdr:nvSpPr>
            <xdr:cNvPr id="62466" name="Option Button 2" hidden="1">
              <a:extLst>
                <a:ext uri="{63B3BB69-23CF-44E3-9099-C40C66FF867C}">
                  <a14:compatExt spid="_x0000_s62466"/>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Foreign Bidder</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rst%20Envelope%20-%20R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403D70A-FE32-4696-A0D5-5C167B85ED5E}" protected="1">
  <header guid="{9403D70A-FE32-4696-A0D5-5C167B85ED5E}" dateTime="2019-04-03T13:38:45" maxSheetId="26" userName="Parveen Kumar {प्रवीन सलूजा}" r:id="rId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drawing" Target="../drawings/drawing1.xml"/><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vmlDrawing" Target="../drawings/vmlDrawing1.vml"/><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drawing" Target="../drawings/drawing2.xml"/><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comments" Target="../comments1.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6.bin"/><Relationship Id="rId13" Type="http://schemas.openxmlformats.org/officeDocument/2006/relationships/printerSettings" Target="../printerSettings/printerSettings51.bin"/><Relationship Id="rId3" Type="http://schemas.openxmlformats.org/officeDocument/2006/relationships/printerSettings" Target="../printerSettings/printerSettings41.bin"/><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drawing" Target="../drawings/drawing3.xml"/><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10" Type="http://schemas.openxmlformats.org/officeDocument/2006/relationships/printerSettings" Target="../printerSettings/printerSettings48.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drawing" Target="../drawings/drawing4.xml"/><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10" Type="http://schemas.openxmlformats.org/officeDocument/2006/relationships/printerSettings" Target="../printerSettings/printerSettings64.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drawing" Target="../drawings/drawing5.xml"/><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ctrlProp" Target="../ctrlProps/ctrlProp1.xml"/><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vmlDrawing" Target="../drawings/vmlDrawing2.vml"/><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drawing" Target="../drawings/drawing6.xml"/><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2.bin"/><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3" Type="http://schemas.openxmlformats.org/officeDocument/2006/relationships/printerSettings" Target="../printerSettings/printerSettings117.bin"/><Relationship Id="rId21" Type="http://schemas.openxmlformats.org/officeDocument/2006/relationships/printerSettings" Target="../printerSettings/printerSettings135.bin"/><Relationship Id="rId7" Type="http://schemas.openxmlformats.org/officeDocument/2006/relationships/printerSettings" Target="../printerSettings/printerSettings121.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ctrlProp" Target="../ctrlProps/ctrlProp2.xml"/><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0" Type="http://schemas.openxmlformats.org/officeDocument/2006/relationships/printerSettings" Target="../printerSettings/printerSettings134.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vmlDrawing" Target="../drawings/vmlDrawing3.vml"/><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drawing" Target="../drawings/drawing7.xml"/><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8.xml"/><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5" Type="http://schemas.openxmlformats.org/officeDocument/2006/relationships/printerSettings" Target="../printerSettings/printerSettings141.bin"/><Relationship Id="rId10" Type="http://schemas.openxmlformats.org/officeDocument/2006/relationships/ctrlProp" Target="../ctrlProps/ctrlProp3.xml"/><Relationship Id="rId4" Type="http://schemas.openxmlformats.org/officeDocument/2006/relationships/printerSettings" Target="../printerSettings/printerSettings140.bin"/><Relationship Id="rId9"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18" Type="http://schemas.openxmlformats.org/officeDocument/2006/relationships/printerSettings" Target="../printerSettings/printerSettings161.bin"/><Relationship Id="rId3" Type="http://schemas.openxmlformats.org/officeDocument/2006/relationships/printerSettings" Target="../printerSettings/printerSettings146.bin"/><Relationship Id="rId21" Type="http://schemas.openxmlformats.org/officeDocument/2006/relationships/printerSettings" Target="../printerSettings/printerSettings164.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5" Type="http://schemas.openxmlformats.org/officeDocument/2006/relationships/ctrlProp" Target="../ctrlProps/ctrlProp4.xml"/><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20" Type="http://schemas.openxmlformats.org/officeDocument/2006/relationships/printerSettings" Target="../printerSettings/printerSettings163.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24" Type="http://schemas.openxmlformats.org/officeDocument/2006/relationships/vmlDrawing" Target="../drawings/vmlDrawing5.vml"/><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23" Type="http://schemas.openxmlformats.org/officeDocument/2006/relationships/drawing" Target="../drawings/drawing9.xml"/><Relationship Id="rId10" Type="http://schemas.openxmlformats.org/officeDocument/2006/relationships/printerSettings" Target="../printerSettings/printerSettings153.bin"/><Relationship Id="rId19" Type="http://schemas.openxmlformats.org/officeDocument/2006/relationships/printerSettings" Target="../printerSettings/printerSettings162.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 Id="rId22" Type="http://schemas.openxmlformats.org/officeDocument/2006/relationships/printerSettings" Target="../printerSettings/printerSettings16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drawing" Target="../drawings/drawing10.xml"/><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drawing" Target="../drawings/drawing11.xml"/><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18" Type="http://schemas.openxmlformats.org/officeDocument/2006/relationships/printerSettings" Target="../printerSettings/printerSettings227.bin"/><Relationship Id="rId3" Type="http://schemas.openxmlformats.org/officeDocument/2006/relationships/printerSettings" Target="../printerSettings/printerSettings212.bin"/><Relationship Id="rId21" Type="http://schemas.openxmlformats.org/officeDocument/2006/relationships/printerSettings" Target="../printerSettings/printerSettings230.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17" Type="http://schemas.openxmlformats.org/officeDocument/2006/relationships/printerSettings" Target="../printerSettings/printerSettings226.bin"/><Relationship Id="rId2" Type="http://schemas.openxmlformats.org/officeDocument/2006/relationships/printerSettings" Target="../printerSettings/printerSettings211.bin"/><Relationship Id="rId16" Type="http://schemas.openxmlformats.org/officeDocument/2006/relationships/printerSettings" Target="../printerSettings/printerSettings225.bin"/><Relationship Id="rId20" Type="http://schemas.openxmlformats.org/officeDocument/2006/relationships/printerSettings" Target="../printerSettings/printerSettings229.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printerSettings" Target="../printerSettings/printerSettings224.bin"/><Relationship Id="rId23" Type="http://schemas.openxmlformats.org/officeDocument/2006/relationships/drawing" Target="../drawings/drawing12.xml"/><Relationship Id="rId10" Type="http://schemas.openxmlformats.org/officeDocument/2006/relationships/printerSettings" Target="../printerSettings/printerSettings219.bin"/><Relationship Id="rId19" Type="http://schemas.openxmlformats.org/officeDocument/2006/relationships/printerSettings" Target="../printerSettings/printerSettings228.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 Id="rId22" Type="http://schemas.openxmlformats.org/officeDocument/2006/relationships/printerSettings" Target="../printerSettings/printerSettings23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9.bin"/><Relationship Id="rId13" Type="http://schemas.openxmlformats.org/officeDocument/2006/relationships/printerSettings" Target="../printerSettings/printerSettings244.bin"/><Relationship Id="rId18" Type="http://schemas.openxmlformats.org/officeDocument/2006/relationships/printerSettings" Target="../printerSettings/printerSettings249.bin"/><Relationship Id="rId26" Type="http://schemas.openxmlformats.org/officeDocument/2006/relationships/drawing" Target="../drawings/drawing13.xml"/><Relationship Id="rId3" Type="http://schemas.openxmlformats.org/officeDocument/2006/relationships/printerSettings" Target="../printerSettings/printerSettings234.bin"/><Relationship Id="rId21" Type="http://schemas.openxmlformats.org/officeDocument/2006/relationships/printerSettings" Target="../printerSettings/printerSettings252.bin"/><Relationship Id="rId7" Type="http://schemas.openxmlformats.org/officeDocument/2006/relationships/printerSettings" Target="../printerSettings/printerSettings238.bin"/><Relationship Id="rId12" Type="http://schemas.openxmlformats.org/officeDocument/2006/relationships/printerSettings" Target="../printerSettings/printerSettings243.bin"/><Relationship Id="rId17" Type="http://schemas.openxmlformats.org/officeDocument/2006/relationships/printerSettings" Target="../printerSettings/printerSettings248.bin"/><Relationship Id="rId25" Type="http://schemas.openxmlformats.org/officeDocument/2006/relationships/printerSettings" Target="../printerSettings/printerSettings253.bin"/><Relationship Id="rId2" Type="http://schemas.openxmlformats.org/officeDocument/2006/relationships/printerSettings" Target="../printerSettings/printerSettings233.bin"/><Relationship Id="rId16" Type="http://schemas.openxmlformats.org/officeDocument/2006/relationships/printerSettings" Target="../printerSettings/printerSettings247.bin"/><Relationship Id="rId20" Type="http://schemas.openxmlformats.org/officeDocument/2006/relationships/printerSettings" Target="../printerSettings/printerSettings251.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24" Type="http://schemas.openxmlformats.org/officeDocument/2006/relationships/hyperlink" Target="http://www.eaindustry.nic.in/" TargetMode="External"/><Relationship Id="rId5" Type="http://schemas.openxmlformats.org/officeDocument/2006/relationships/printerSettings" Target="../printerSettings/printerSettings236.bin"/><Relationship Id="rId15" Type="http://schemas.openxmlformats.org/officeDocument/2006/relationships/printerSettings" Target="../printerSettings/printerSettings246.bin"/><Relationship Id="rId23" Type="http://schemas.openxmlformats.org/officeDocument/2006/relationships/hyperlink" Target="http://www.eaindustry.nic.in/" TargetMode="External"/><Relationship Id="rId28" Type="http://schemas.openxmlformats.org/officeDocument/2006/relationships/comments" Target="../comments2.xml"/><Relationship Id="rId10" Type="http://schemas.openxmlformats.org/officeDocument/2006/relationships/printerSettings" Target="../printerSettings/printerSettings241.bin"/><Relationship Id="rId19" Type="http://schemas.openxmlformats.org/officeDocument/2006/relationships/printerSettings" Target="../printerSettings/printerSettings250.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 Id="rId14" Type="http://schemas.openxmlformats.org/officeDocument/2006/relationships/printerSettings" Target="../printerSettings/printerSettings245.bin"/><Relationship Id="rId22" Type="http://schemas.openxmlformats.org/officeDocument/2006/relationships/hyperlink" Target="http://www.labourbureau.nic.in/" TargetMode="External"/><Relationship Id="rId27"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23" Type="http://schemas.openxmlformats.org/officeDocument/2006/relationships/drawing" Target="../drawings/drawing14.xml"/><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printerSettings" Target="../printerSettings/printerSettings27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3.bin"/><Relationship Id="rId13" Type="http://schemas.openxmlformats.org/officeDocument/2006/relationships/printerSettings" Target="../printerSettings/printerSettings288.bin"/><Relationship Id="rId18" Type="http://schemas.openxmlformats.org/officeDocument/2006/relationships/printerSettings" Target="../printerSettings/printerSettings293.bin"/><Relationship Id="rId3" Type="http://schemas.openxmlformats.org/officeDocument/2006/relationships/printerSettings" Target="../printerSettings/printerSettings278.bin"/><Relationship Id="rId7" Type="http://schemas.openxmlformats.org/officeDocument/2006/relationships/printerSettings" Target="../printerSettings/printerSettings282.bin"/><Relationship Id="rId12" Type="http://schemas.openxmlformats.org/officeDocument/2006/relationships/printerSettings" Target="../printerSettings/printerSettings287.bin"/><Relationship Id="rId17" Type="http://schemas.openxmlformats.org/officeDocument/2006/relationships/printerSettings" Target="../printerSettings/printerSettings292.bin"/><Relationship Id="rId2" Type="http://schemas.openxmlformats.org/officeDocument/2006/relationships/printerSettings" Target="../printerSettings/printerSettings277.bin"/><Relationship Id="rId16" Type="http://schemas.openxmlformats.org/officeDocument/2006/relationships/printerSettings" Target="../printerSettings/printerSettings291.bin"/><Relationship Id="rId20" Type="http://schemas.openxmlformats.org/officeDocument/2006/relationships/drawing" Target="../drawings/drawing15.xml"/><Relationship Id="rId1" Type="http://schemas.openxmlformats.org/officeDocument/2006/relationships/printerSettings" Target="../printerSettings/printerSettings276.bin"/><Relationship Id="rId6" Type="http://schemas.openxmlformats.org/officeDocument/2006/relationships/printerSettings" Target="../printerSettings/printerSettings281.bin"/><Relationship Id="rId11" Type="http://schemas.openxmlformats.org/officeDocument/2006/relationships/printerSettings" Target="../printerSettings/printerSettings286.bin"/><Relationship Id="rId5" Type="http://schemas.openxmlformats.org/officeDocument/2006/relationships/printerSettings" Target="../printerSettings/printerSettings280.bin"/><Relationship Id="rId15" Type="http://schemas.openxmlformats.org/officeDocument/2006/relationships/printerSettings" Target="../printerSettings/printerSettings290.bin"/><Relationship Id="rId10" Type="http://schemas.openxmlformats.org/officeDocument/2006/relationships/printerSettings" Target="../printerSettings/printerSettings285.bin"/><Relationship Id="rId19" Type="http://schemas.openxmlformats.org/officeDocument/2006/relationships/printerSettings" Target="../printerSettings/printerSettings294.bin"/><Relationship Id="rId4" Type="http://schemas.openxmlformats.org/officeDocument/2006/relationships/printerSettings" Target="../printerSettings/printerSettings279.bin"/><Relationship Id="rId9" Type="http://schemas.openxmlformats.org/officeDocument/2006/relationships/printerSettings" Target="../printerSettings/printerSettings284.bin"/><Relationship Id="rId14" Type="http://schemas.openxmlformats.org/officeDocument/2006/relationships/printerSettings" Target="../printerSettings/printerSettings2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2.bin"/><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3" Type="http://schemas.openxmlformats.org/officeDocument/2006/relationships/printerSettings" Target="../printerSettings/printerSettings297.bin"/><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drawing" Target="../drawings/drawing16.xml"/><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ctrlProp" Target="../ctrlProps/ctrlProp6.xml"/><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ctrlProp" Target="../ctrlProps/ctrlProp5.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vmlDrawing" Target="../drawings/vmlDrawing7.vml"/><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drawing" Target="../drawings/drawing17.xml"/><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comments" Target="../comments3.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drawing" Target="../drawings/drawing18.xml"/><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3" Type="http://schemas.openxmlformats.org/officeDocument/2006/relationships/printerSettings" Target="../printerSettings/printerSettings360.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drawing" Target="../drawings/drawing19.xml"/><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10" Type="http://schemas.openxmlformats.org/officeDocument/2006/relationships/printerSettings" Target="../printerSettings/printerSettings367.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81.bin"/><Relationship Id="rId13" Type="http://schemas.openxmlformats.org/officeDocument/2006/relationships/printerSettings" Target="../printerSettings/printerSettings386.bin"/><Relationship Id="rId3" Type="http://schemas.openxmlformats.org/officeDocument/2006/relationships/printerSettings" Target="../printerSettings/printerSettings376.bin"/><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drawing" Target="../drawings/drawing20.xml"/><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10" Type="http://schemas.openxmlformats.org/officeDocument/2006/relationships/printerSettings" Target="../printerSettings/printerSettings383.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97.bin"/><Relationship Id="rId13" Type="http://schemas.openxmlformats.org/officeDocument/2006/relationships/printerSettings" Target="../printerSettings/printerSettings402.bin"/><Relationship Id="rId18" Type="http://schemas.openxmlformats.org/officeDocument/2006/relationships/drawing" Target="../drawings/drawing21.xml"/><Relationship Id="rId3" Type="http://schemas.openxmlformats.org/officeDocument/2006/relationships/printerSettings" Target="../printerSettings/printerSettings392.bin"/><Relationship Id="rId21" Type="http://schemas.openxmlformats.org/officeDocument/2006/relationships/ctrlProp" Target="../ctrlProps/ctrlProp8.xml"/><Relationship Id="rId7" Type="http://schemas.openxmlformats.org/officeDocument/2006/relationships/printerSettings" Target="../printerSettings/printerSettings396.bin"/><Relationship Id="rId12" Type="http://schemas.openxmlformats.org/officeDocument/2006/relationships/printerSettings" Target="../printerSettings/printerSettings401.bin"/><Relationship Id="rId17" Type="http://schemas.openxmlformats.org/officeDocument/2006/relationships/printerSettings" Target="../printerSettings/printerSettings406.bin"/><Relationship Id="rId2" Type="http://schemas.openxmlformats.org/officeDocument/2006/relationships/printerSettings" Target="../printerSettings/printerSettings391.bin"/><Relationship Id="rId16" Type="http://schemas.openxmlformats.org/officeDocument/2006/relationships/printerSettings" Target="../printerSettings/printerSettings405.bin"/><Relationship Id="rId20" Type="http://schemas.openxmlformats.org/officeDocument/2006/relationships/ctrlProp" Target="../ctrlProps/ctrlProp7.xml"/><Relationship Id="rId1" Type="http://schemas.openxmlformats.org/officeDocument/2006/relationships/printerSettings" Target="../printerSettings/printerSettings390.bin"/><Relationship Id="rId6" Type="http://schemas.openxmlformats.org/officeDocument/2006/relationships/printerSettings" Target="../printerSettings/printerSettings395.bin"/><Relationship Id="rId11" Type="http://schemas.openxmlformats.org/officeDocument/2006/relationships/printerSettings" Target="../printerSettings/printerSettings400.bin"/><Relationship Id="rId5" Type="http://schemas.openxmlformats.org/officeDocument/2006/relationships/printerSettings" Target="../printerSettings/printerSettings394.bin"/><Relationship Id="rId15" Type="http://schemas.openxmlformats.org/officeDocument/2006/relationships/printerSettings" Target="../printerSettings/printerSettings404.bin"/><Relationship Id="rId10" Type="http://schemas.openxmlformats.org/officeDocument/2006/relationships/printerSettings" Target="../printerSettings/printerSettings399.bin"/><Relationship Id="rId19" Type="http://schemas.openxmlformats.org/officeDocument/2006/relationships/vmlDrawing" Target="../drawings/vmlDrawing8.vml"/><Relationship Id="rId4" Type="http://schemas.openxmlformats.org/officeDocument/2006/relationships/printerSettings" Target="../printerSettings/printerSettings393.bin"/><Relationship Id="rId9" Type="http://schemas.openxmlformats.org/officeDocument/2006/relationships/printerSettings" Target="../printerSettings/printerSettings398.bin"/><Relationship Id="rId14" Type="http://schemas.openxmlformats.org/officeDocument/2006/relationships/printerSettings" Target="../printerSettings/printerSettings40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vmlDrawing" Target="../drawings/vmlDrawing9.vml"/><Relationship Id="rId3" Type="http://schemas.openxmlformats.org/officeDocument/2006/relationships/printerSettings" Target="../printerSettings/printerSettings409.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drawing" Target="../drawings/drawing22.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ctrlProp" Target="../ctrlProps/ctrlProp10.xml"/><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10" Type="http://schemas.openxmlformats.org/officeDocument/2006/relationships/printerSettings" Target="../printerSettings/printerSettings416.bin"/><Relationship Id="rId19" Type="http://schemas.openxmlformats.org/officeDocument/2006/relationships/ctrlProp" Target="../ctrlProps/ctrlProp9.xml"/><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3" Type="http://schemas.openxmlformats.org/officeDocument/2006/relationships/printerSettings" Target="../printerSettings/printerSettings425.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10" Type="http://schemas.openxmlformats.org/officeDocument/2006/relationships/printerSettings" Target="../printerSettings/printerSettings432.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46.bin"/><Relationship Id="rId3" Type="http://schemas.openxmlformats.org/officeDocument/2006/relationships/printerSettings" Target="../printerSettings/printerSettings441.bin"/><Relationship Id="rId7" Type="http://schemas.openxmlformats.org/officeDocument/2006/relationships/printerSettings" Target="../printerSettings/printerSettings445.bin"/><Relationship Id="rId2" Type="http://schemas.openxmlformats.org/officeDocument/2006/relationships/printerSettings" Target="../printerSettings/printerSettings440.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5" Type="http://schemas.openxmlformats.org/officeDocument/2006/relationships/printerSettings" Target="../printerSettings/printerSettings443.bin"/><Relationship Id="rId4" Type="http://schemas.openxmlformats.org/officeDocument/2006/relationships/printerSettings" Target="../printerSettings/printerSettings4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J18"/>
  <sheetViews>
    <sheetView showGridLines="0" view="pageBreakPreview" zoomScale="85" zoomScaleNormal="85" workbookViewId="0">
      <selection activeCell="C7" sqref="C7:E7"/>
    </sheetView>
  </sheetViews>
  <sheetFormatPr defaultColWidth="9.109375" defaultRowHeight="13.8"/>
  <cols>
    <col min="1" max="1" width="9.88671875" style="95" customWidth="1"/>
    <col min="2" max="2" width="6.33203125" style="95" customWidth="1"/>
    <col min="3" max="3" width="51.6640625" style="95" customWidth="1"/>
    <col min="4" max="4" width="50.44140625" style="95" customWidth="1"/>
    <col min="5" max="5" width="20.33203125" style="95" customWidth="1"/>
    <col min="6" max="6" width="9.88671875" style="95" customWidth="1"/>
    <col min="7" max="7" width="10.77734375" style="95" customWidth="1"/>
    <col min="8" max="9" width="9.109375" style="95"/>
    <col min="10" max="16384" width="9.109375" style="96"/>
  </cols>
  <sheetData>
    <row r="1" spans="1:10" ht="20.100000000000001" customHeight="1">
      <c r="A1" s="645" t="s">
        <v>520</v>
      </c>
      <c r="B1" s="658" t="s">
        <v>552</v>
      </c>
      <c r="C1" s="658"/>
      <c r="D1" s="658"/>
      <c r="E1" s="658"/>
      <c r="F1" s="648" t="s">
        <v>776</v>
      </c>
      <c r="G1" s="644" t="s">
        <v>779</v>
      </c>
    </row>
    <row r="2" spans="1:10" ht="54.6" customHeight="1">
      <c r="A2" s="646"/>
      <c r="B2" s="659" t="s">
        <v>770</v>
      </c>
      <c r="C2" s="659"/>
      <c r="D2" s="659"/>
      <c r="E2" s="659"/>
      <c r="F2" s="649"/>
      <c r="G2" s="94"/>
    </row>
    <row r="3" spans="1:10" ht="20.100000000000001" customHeight="1">
      <c r="A3" s="646"/>
      <c r="B3" s="660" t="s">
        <v>771</v>
      </c>
      <c r="C3" s="660"/>
      <c r="D3" s="660"/>
      <c r="E3" s="660"/>
      <c r="F3" s="649"/>
      <c r="G3" s="94"/>
    </row>
    <row r="4" spans="1:10" s="99" customFormat="1" ht="20.25" customHeight="1">
      <c r="A4" s="646"/>
      <c r="B4" s="97">
        <v>1</v>
      </c>
      <c r="C4" s="652" t="s">
        <v>553</v>
      </c>
      <c r="D4" s="652"/>
      <c r="E4" s="652"/>
      <c r="F4" s="649"/>
      <c r="I4" s="98"/>
    </row>
    <row r="5" spans="1:10" s="99" customFormat="1" ht="32.25" customHeight="1">
      <c r="A5" s="646"/>
      <c r="B5" s="97">
        <v>2</v>
      </c>
      <c r="C5" s="652" t="s">
        <v>688</v>
      </c>
      <c r="D5" s="652"/>
      <c r="E5" s="652"/>
      <c r="F5" s="649"/>
      <c r="G5" s="100"/>
      <c r="H5" s="98"/>
      <c r="I5" s="98"/>
    </row>
    <row r="6" spans="1:10" s="99" customFormat="1" ht="20.100000000000001" customHeight="1">
      <c r="A6" s="646"/>
      <c r="B6" s="101">
        <v>3</v>
      </c>
      <c r="C6" s="656" t="s">
        <v>686</v>
      </c>
      <c r="D6" s="656"/>
      <c r="E6" s="656"/>
      <c r="F6" s="649"/>
      <c r="G6" s="100"/>
      <c r="H6" s="98"/>
      <c r="I6" s="98"/>
    </row>
    <row r="7" spans="1:10" s="99" customFormat="1" ht="29.25" customHeight="1">
      <c r="A7" s="646"/>
      <c r="B7" s="101">
        <v>4</v>
      </c>
      <c r="C7" s="652" t="s">
        <v>79</v>
      </c>
      <c r="D7" s="652"/>
      <c r="E7" s="652"/>
      <c r="F7" s="649"/>
      <c r="G7" s="100"/>
      <c r="H7" s="98"/>
      <c r="I7" s="98"/>
    </row>
    <row r="8" spans="1:10" s="99" customFormat="1" ht="51.75" customHeight="1">
      <c r="A8" s="646"/>
      <c r="B8" s="101">
        <v>5</v>
      </c>
      <c r="C8" s="652" t="s">
        <v>687</v>
      </c>
      <c r="D8" s="652"/>
      <c r="E8" s="652"/>
      <c r="F8" s="649"/>
      <c r="G8" s="100"/>
      <c r="H8" s="98"/>
      <c r="I8" s="98"/>
    </row>
    <row r="9" spans="1:10" s="99" customFormat="1" ht="33.75" customHeight="1">
      <c r="A9" s="646"/>
      <c r="B9" s="101">
        <v>6</v>
      </c>
      <c r="C9" s="652" t="s">
        <v>29</v>
      </c>
      <c r="D9" s="652"/>
      <c r="E9" s="652"/>
      <c r="F9" s="649"/>
      <c r="G9" s="100"/>
      <c r="H9" s="98"/>
      <c r="I9" s="98"/>
    </row>
    <row r="10" spans="1:10" ht="8.1" customHeight="1">
      <c r="A10" s="646"/>
      <c r="B10" s="94"/>
      <c r="C10" s="94"/>
      <c r="D10" s="94"/>
      <c r="E10" s="94"/>
      <c r="F10" s="649"/>
      <c r="G10" s="94"/>
    </row>
    <row r="11" spans="1:10" ht="23.25" customHeight="1">
      <c r="A11" s="646"/>
      <c r="B11" s="651"/>
      <c r="C11" s="651"/>
      <c r="D11" s="651"/>
      <c r="E11" s="651"/>
      <c r="F11" s="649"/>
      <c r="G11" s="94"/>
    </row>
    <row r="12" spans="1:10" ht="8.1" customHeight="1">
      <c r="A12" s="646"/>
      <c r="B12" s="102"/>
      <c r="C12" s="102"/>
      <c r="D12" s="102"/>
      <c r="E12" s="102"/>
      <c r="F12" s="649"/>
      <c r="G12" s="94"/>
    </row>
    <row r="13" spans="1:10" ht="20.100000000000001" customHeight="1">
      <c r="A13" s="646"/>
      <c r="B13" s="655" t="s">
        <v>548</v>
      </c>
      <c r="C13" s="655"/>
      <c r="D13" s="655"/>
      <c r="E13" s="103"/>
      <c r="F13" s="649"/>
    </row>
    <row r="14" spans="1:10" ht="15.9" customHeight="1">
      <c r="A14" s="646"/>
      <c r="B14" s="653" t="s">
        <v>549</v>
      </c>
      <c r="C14" s="653"/>
      <c r="D14" s="653"/>
      <c r="E14" s="94"/>
      <c r="F14" s="649"/>
      <c r="G14" s="94"/>
    </row>
    <row r="15" spans="1:10" ht="20.100000000000001" customHeight="1">
      <c r="A15" s="646"/>
      <c r="B15" s="654" t="s">
        <v>550</v>
      </c>
      <c r="C15" s="654"/>
      <c r="D15" s="654"/>
      <c r="E15" s="103"/>
      <c r="F15" s="649"/>
      <c r="G15" s="104"/>
      <c r="H15" s="104"/>
      <c r="I15" s="104"/>
      <c r="J15" s="104"/>
    </row>
    <row r="16" spans="1:10" ht="15.9" customHeight="1">
      <c r="A16" s="647"/>
      <c r="B16" s="657" t="s">
        <v>551</v>
      </c>
      <c r="C16" s="657"/>
      <c r="D16" s="657"/>
      <c r="E16" s="102"/>
      <c r="F16" s="650"/>
      <c r="G16" s="104"/>
      <c r="H16" s="104"/>
      <c r="I16" s="104"/>
      <c r="J16" s="104"/>
    </row>
    <row r="17" spans="2:5">
      <c r="B17" s="105"/>
      <c r="C17" s="105"/>
      <c r="D17" s="105"/>
      <c r="E17" s="105"/>
    </row>
    <row r="18" spans="2:5">
      <c r="B18" s="94"/>
      <c r="C18" s="94"/>
      <c r="D18" s="94"/>
      <c r="E18" s="94"/>
    </row>
  </sheetData>
  <sheetProtection password="E452" sheet="1" objects="1" scenarios="1" selectLockedCells="1"/>
  <customSheetViews>
    <customSheetView guid="{D0F5D972-9482-4C09-95D9-25213761B7A1}"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
      <headerFooter alignWithMargins="0"/>
    </customSheetView>
    <customSheetView guid="{462ADE59-EBAA-4DFC-8B1F-FDA3AA7E19C9}" scale="85" showPageBreaks="1" showGridLines="0" printArea="1" view="pageBreakPreview">
      <selection activeCell="F17" sqref="F17"/>
      <rowBreaks count="1" manualBreakCount="1">
        <brk id="19" max="16383" man="1"/>
      </rowBreaks>
      <pageMargins left="0.15748031496063" right="0.23622047244094499" top="0.97" bottom="0.4" header="0.56999999999999995" footer="0.21"/>
      <printOptions horizontalCentered="1"/>
      <pageSetup paperSize="9" scale="89" orientation="landscape" r:id="rId2"/>
      <headerFooter alignWithMargins="0"/>
    </customSheetView>
    <customSheetView guid="{9087E0FB-4993-4C4C-8124-C99AA09593F3}" scale="85" showPageBreaks="1" showGridLines="0" printArea="1" view="pageBreakPreview">
      <selection activeCell="H11" sqref="H11"/>
      <rowBreaks count="1" manualBreakCount="1">
        <brk id="19" max="16383" man="1"/>
      </rowBreaks>
      <pageMargins left="0.15748031496063" right="0.23622047244094499" top="0.97" bottom="0.4" header="0.56999999999999995" footer="0.21"/>
      <printOptions horizontalCentered="1"/>
      <pageSetup paperSize="9" scale="89" orientation="landscape" r:id="rId3"/>
      <headerFooter alignWithMargins="0"/>
    </customSheetView>
    <customSheetView guid="{861F1868-9B9F-46F5-88E7-32EC9AE050B6}" scale="85" showPageBreaks="1" showGridLines="0" printArea="1" view="pageBreakPreview">
      <selection activeCell="C30" sqref="C30"/>
      <rowBreaks count="1" manualBreakCount="1">
        <brk id="19"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73A3BC9F-5E49-4C3B-B76F-32E3D0EFA5E4}" scale="85" showPageBreaks="1" showGridLines="0" printArea="1" view="pageBreakPreview">
      <selection activeCell="H8" sqref="H8"/>
      <rowBreaks count="1" manualBreakCount="1">
        <brk id="16"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A2492608-42AB-40AE-9BAF-064C94137D7E}" scale="85" showPageBreaks="1" showGridLines="0" printArea="1" view="pageBreakPreview">
      <selection activeCell="C8" sqref="C8:E8"/>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FF456F4E-176B-43B5-B869-E31226EE3B7D}" scale="85" showPageBreaks="1" showGridLines="0" printArea="1" view="pageBreakPreview">
      <selection activeCell="A20" sqref="A20"/>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4B1AD1-A940-4600-ADC7-0810EF9FDD90}" scale="85" showPageBreaks="1" showGridLines="0" printArea="1" view="pageBreakPreview">
      <selection activeCell="H11" sqref="H11"/>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CDBB1400-DC98-40D2-90D0-CD15322DCE58}" scale="85" showPageBreaks="1" showGridLines="0" printArea="1" view="pageBreakPreview">
      <selection activeCell="C9" sqref="C9:E9"/>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90B45234-4DA3-4D9A-88DE-5EEC6E54593B}" scale="85" showPageBreaks="1" showGridLines="0" printArea="1" view="pageBreakPreview">
      <selection activeCell="C8" sqref="C8:E8"/>
      <rowBreaks count="1" manualBreakCount="1">
        <brk id="16"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22C3A3CF-89D9-4BE1-90DC-CA79E15E3D95}" scale="85" showPageBreaks="1" showGridLines="0" printArea="1" view="pageBreakPreview">
      <selection activeCell="J8" sqref="J8"/>
      <rowBreaks count="1" manualBreakCount="1">
        <brk id="16"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C05A20E7-5953-476F-B27D-5ED46CD1D2D8}" scale="85" showPageBreaks="1" showGridLines="0" printArea="1" view="pageBreakPreview">
      <selection activeCell="C4" sqref="C4:E4"/>
      <rowBreaks count="1" manualBreakCount="1">
        <brk id="16"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817F0B0E-1FBB-49C1-A266-936E2306BC1C}" scale="85" showPageBreaks="1" showGridLines="0" printArea="1" view="pageBreakPreview">
      <selection activeCell="H11" sqref="H11"/>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EAA9F972-698A-4C21-99FC-1B0F3AABDB9F}" scale="85" showPageBreaks="1" showGridLines="0" printArea="1" view="pageBreakPreview">
      <selection activeCell="F17" sqref="F17"/>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s>
  <mergeCells count="16">
    <mergeCell ref="A1:A16"/>
    <mergeCell ref="F1:F16"/>
    <mergeCell ref="B11:E11"/>
    <mergeCell ref="C7:E7"/>
    <mergeCell ref="C8:E8"/>
    <mergeCell ref="B14:D14"/>
    <mergeCell ref="B15:D15"/>
    <mergeCell ref="B13:D13"/>
    <mergeCell ref="C6:E6"/>
    <mergeCell ref="B16:D16"/>
    <mergeCell ref="C5:E5"/>
    <mergeCell ref="C9:E9"/>
    <mergeCell ref="B1:E1"/>
    <mergeCell ref="B2:E2"/>
    <mergeCell ref="B3:E3"/>
    <mergeCell ref="C4:E4"/>
  </mergeCells>
  <phoneticPr fontId="20" type="noConversion"/>
  <printOptions horizontalCentered="1"/>
  <pageMargins left="0.15748031496063" right="0.23622047244094499" top="0.97" bottom="0.4" header="0.56999999999999995" footer="0.21"/>
  <pageSetup paperSize="9" scale="89" orientation="landscape" r:id="rId22"/>
  <headerFooter alignWithMargins="0"/>
  <rowBreaks count="1" manualBreakCount="1">
    <brk id="19" max="16383" man="1"/>
  </rowBreaks>
  <drawing r:id="rId2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indexed="16"/>
    <pageSetUpPr fitToPage="1"/>
  </sheetPr>
  <dimension ref="B1:K26"/>
  <sheetViews>
    <sheetView view="pageBreakPreview" topLeftCell="B1" zoomScaleNormal="100" zoomScaleSheetLayoutView="100" workbookViewId="0">
      <selection activeCell="D20" sqref="D20"/>
    </sheetView>
  </sheetViews>
  <sheetFormatPr defaultColWidth="9.109375" defaultRowHeight="13.8"/>
  <cols>
    <col min="1" max="1" width="3.6640625" style="79" customWidth="1"/>
    <col min="2" max="2" width="45.6640625" style="79" customWidth="1"/>
    <col min="3" max="3" width="10.33203125" style="79" customWidth="1"/>
    <col min="4" max="4" width="45.44140625" style="79" customWidth="1"/>
    <col min="5" max="6" width="9.109375" style="79" hidden="1" customWidth="1"/>
    <col min="7" max="7" width="29.6640625" style="79" hidden="1" customWidth="1"/>
    <col min="8" max="8" width="13.5546875" style="79" hidden="1" customWidth="1"/>
    <col min="9" max="9" width="10.33203125" style="79" hidden="1" customWidth="1"/>
    <col min="10" max="13" width="9.109375" style="79" customWidth="1"/>
    <col min="14" max="16384" width="9.109375" style="79"/>
  </cols>
  <sheetData>
    <row r="1" spans="2:11" ht="66" customHeight="1">
      <c r="B1" s="661" t="str">
        <f>Cover!B2</f>
        <v>Composite Insulator Packages - CIS02 for 765kV Transmission Lines associated with Transmission scheme for solar energy zones in Rajasthan</v>
      </c>
      <c r="C1" s="661"/>
      <c r="D1" s="661"/>
    </row>
    <row r="2" spans="2:11" ht="16.5" customHeight="1">
      <c r="B2" s="662" t="str">
        <f>Cover!B3</f>
        <v>SPEC. NO.:CC-CS/912-NR1/INS-3964/3/G7</v>
      </c>
      <c r="C2" s="662"/>
      <c r="D2" s="662"/>
      <c r="G2" s="80"/>
      <c r="H2" s="374"/>
      <c r="I2" s="374"/>
    </row>
    <row r="3" spans="2:11">
      <c r="B3" s="81"/>
      <c r="C3" s="81"/>
      <c r="D3" s="81"/>
      <c r="G3" s="80"/>
      <c r="H3" s="374"/>
      <c r="I3" s="374"/>
    </row>
    <row r="4" spans="2:11">
      <c r="B4" s="663" t="s">
        <v>202</v>
      </c>
      <c r="C4" s="663"/>
      <c r="D4" s="663"/>
      <c r="G4" s="80"/>
      <c r="H4" s="374"/>
      <c r="I4" s="374"/>
    </row>
    <row r="5" spans="2:11">
      <c r="B5" s="82"/>
      <c r="C5" s="82"/>
      <c r="D5" s="83"/>
      <c r="G5" s="374"/>
    </row>
    <row r="6" spans="2:11" ht="29.25" hidden="1" customHeight="1">
      <c r="B6" s="375" t="s">
        <v>642</v>
      </c>
      <c r="C6" s="376"/>
      <c r="D6" s="398" t="s">
        <v>689</v>
      </c>
      <c r="G6" s="227">
        <f>IF(D6=G1,1,2)</f>
        <v>2</v>
      </c>
    </row>
    <row r="7" spans="2:11" ht="22.5" hidden="1" customHeight="1">
      <c r="B7" s="377"/>
      <c r="C7" s="373"/>
      <c r="D7" s="395" t="str">
        <f>IF(G6=1,"{}","{as per sl. no. 1.1 of Annexure-A (BDS) of Vol-I (Conditions of Contract)}")</f>
        <v>{as per sl. no. 1.1 of Annexure-A (BDS) of Vol-I (Conditions of Contract)}</v>
      </c>
      <c r="G7" s="227"/>
      <c r="I7" s="80" t="s">
        <v>644</v>
      </c>
      <c r="J7" s="374"/>
      <c r="K7" s="374"/>
    </row>
    <row r="8" spans="2:11" ht="12" hidden="1" customHeight="1">
      <c r="B8" s="455"/>
      <c r="C8" s="456"/>
      <c r="D8" s="457"/>
      <c r="G8" s="227"/>
      <c r="I8" s="80" t="s">
        <v>645</v>
      </c>
      <c r="J8" s="374"/>
      <c r="K8" s="374"/>
    </row>
    <row r="9" spans="2:11" ht="29.4" hidden="1" customHeight="1">
      <c r="B9" s="377" t="s">
        <v>643</v>
      </c>
      <c r="C9" s="458"/>
      <c r="D9" s="400"/>
      <c r="G9" s="227">
        <f>IF(D9=I7,1,IF(D9=I8,2,3))</f>
        <v>3</v>
      </c>
      <c r="I9" s="80"/>
      <c r="J9" s="374"/>
      <c r="K9" s="374"/>
    </row>
    <row r="10" spans="2:11" ht="14.4" hidden="1" customHeight="1">
      <c r="B10" s="377"/>
      <c r="C10" s="373"/>
      <c r="D10" s="564"/>
      <c r="G10" s="227"/>
      <c r="I10" s="90"/>
      <c r="J10" s="459"/>
      <c r="K10" s="459"/>
    </row>
    <row r="11" spans="2:11" ht="27" hidden="1" customHeight="1">
      <c r="B11" s="378" t="str">
        <f>IF(D6= "Joint Venture Bid", "Total Nos. of  Partners in the JV [excluding the Lead Partner]", "")</f>
        <v/>
      </c>
      <c r="C11" s="84"/>
      <c r="D11" s="397" t="s">
        <v>203</v>
      </c>
      <c r="G11" s="227" t="str">
        <f>D11</f>
        <v>2 or more</v>
      </c>
    </row>
    <row r="12" spans="2:11" ht="16.5" customHeight="1">
      <c r="B12" s="379"/>
      <c r="C12" s="380"/>
      <c r="D12" s="381"/>
    </row>
    <row r="13" spans="2:11" ht="21" customHeight="1">
      <c r="B13" s="382" t="s">
        <v>690</v>
      </c>
      <c r="C13" s="86"/>
      <c r="D13" s="399"/>
      <c r="G13" s="85"/>
    </row>
    <row r="14" spans="2:11" ht="23.25" customHeight="1">
      <c r="B14" s="383" t="s">
        <v>30</v>
      </c>
      <c r="C14" s="87"/>
      <c r="D14" s="399"/>
      <c r="G14" s="85"/>
    </row>
    <row r="15" spans="2:11" ht="19.5" customHeight="1">
      <c r="B15" s="384"/>
      <c r="C15" s="88"/>
      <c r="D15" s="399"/>
    </row>
    <row r="16" spans="2:11" ht="21.75" customHeight="1">
      <c r="B16" s="385"/>
      <c r="C16" s="89"/>
      <c r="D16" s="400"/>
    </row>
    <row r="17" spans="2:5" ht="18.75" customHeight="1">
      <c r="B17" s="386"/>
      <c r="C17" s="90"/>
      <c r="D17" s="387"/>
    </row>
    <row r="18" spans="2:5" ht="21" customHeight="1">
      <c r="B18" s="461"/>
      <c r="C18" s="462"/>
      <c r="D18" s="460"/>
    </row>
    <row r="19" spans="2:5" ht="21.75" customHeight="1">
      <c r="B19" s="382" t="s">
        <v>709</v>
      </c>
      <c r="C19" s="86"/>
      <c r="D19" s="399"/>
      <c r="E19" s="79">
        <f>D19</f>
        <v>0</v>
      </c>
    </row>
    <row r="20" spans="2:5" ht="42" customHeight="1">
      <c r="B20" s="382" t="s">
        <v>710</v>
      </c>
      <c r="C20" s="86"/>
      <c r="D20" s="399"/>
    </row>
    <row r="21" spans="2:5" ht="18.75" customHeight="1">
      <c r="B21" s="388"/>
      <c r="C21" s="91"/>
      <c r="D21" s="389"/>
    </row>
    <row r="22" spans="2:5" ht="21.75" customHeight="1">
      <c r="B22" s="390" t="s">
        <v>80</v>
      </c>
      <c r="C22" s="92"/>
      <c r="D22" s="401"/>
    </row>
    <row r="23" spans="2:5" ht="23.25" customHeight="1">
      <c r="B23" s="390" t="s">
        <v>81</v>
      </c>
      <c r="C23" s="92"/>
      <c r="D23" s="402"/>
    </row>
    <row r="24" spans="2:5" ht="19.5" customHeight="1">
      <c r="B24" s="391"/>
      <c r="C24" s="93"/>
      <c r="D24" s="392"/>
    </row>
    <row r="25" spans="2:5" ht="21.75" customHeight="1">
      <c r="B25" s="390" t="s">
        <v>482</v>
      </c>
      <c r="C25" s="92"/>
      <c r="D25" s="403"/>
    </row>
    <row r="26" spans="2:5" ht="22.5" customHeight="1" thickBot="1">
      <c r="B26" s="393" t="s">
        <v>483</v>
      </c>
      <c r="C26" s="394"/>
      <c r="D26" s="404"/>
    </row>
  </sheetData>
  <sheetProtection password="E452" sheet="1" objects="1" scenarios="1" formatColumns="0" formatRows="0" selectLockedCells="1"/>
  <customSheetViews>
    <customSheetView guid="{D0F5D972-9482-4C09-95D9-25213761B7A1}" showPageBreaks="1" fitToPage="1" printArea="1" hiddenRows="1" hiddenColumns="1" view="pageBreakPreview" topLeftCell="B1">
      <selection activeCell="D20" sqref="D20"/>
      <pageMargins left="0.86" right="0.32" top="0.71" bottom="0.31" header="0.54" footer="0.19"/>
      <pageSetup fitToHeight="0" orientation="portrait" r:id="rId1"/>
      <headerFooter alignWithMargins="0"/>
    </customSheetView>
    <customSheetView guid="{462ADE59-EBAA-4DFC-8B1F-FDA3AA7E19C9}" showPageBreaks="1" fitToPage="1" printArea="1" hiddenRows="1" view="pageBreakPreview" topLeftCell="B2">
      <selection activeCell="D22" sqref="D22"/>
      <pageMargins left="0.86" right="0.32" top="0.71" bottom="0.31" header="0.54" footer="0.19"/>
      <pageSetup fitToHeight="0" orientation="portrait" r:id="rId2"/>
      <headerFooter alignWithMargins="0"/>
    </customSheetView>
    <customSheetView guid="{9087E0FB-4993-4C4C-8124-C99AA09593F3}" showPageBreaks="1" fitToPage="1" printArea="1" hiddenRows="1" view="pageBreakPreview" topLeftCell="B1">
      <selection activeCell="D19" sqref="D19"/>
      <pageMargins left="0.86" right="0.32" top="0.71" bottom="0.31" header="0.54" footer="0.19"/>
      <pageSetup fitToHeight="0" orientation="portrait" r:id="rId3"/>
      <headerFooter alignWithMargins="0"/>
    </customSheetView>
    <customSheetView guid="{861F1868-9B9F-46F5-88E7-32EC9AE050B6}" showPageBreaks="1" fitToPage="1" printArea="1" hiddenRows="1" view="pageBreakPreview" topLeftCell="B1">
      <selection activeCell="D19" sqref="D19"/>
      <pageMargins left="0.86" right="0.32" top="0.71" bottom="0.31" header="0.54" footer="0.19"/>
      <pageSetup fitToHeight="0" orientation="portrait" r:id="rId4"/>
      <headerFooter alignWithMargins="0"/>
    </customSheetView>
    <customSheetView guid="{73A3BC9F-5E49-4C3B-B76F-32E3D0EFA5E4}" showPageBreaks="1" fitToPage="1" printArea="1" hiddenRows="1" view="pageBreakPreview" topLeftCell="B1">
      <selection activeCell="D13" sqref="D13"/>
      <pageMargins left="0.86" right="0.32" top="0.71" bottom="0.31" header="0.54" footer="0.19"/>
      <pageSetup fitToHeight="0" orientation="portrait" r:id="rId5"/>
      <headerFooter alignWithMargins="0"/>
    </customSheetView>
    <customSheetView guid="{A2492608-42AB-40AE-9BAF-064C94137D7E}" showPageBreaks="1" printArea="1" hiddenRows="1" hiddenColumns="1" view="pageBreakPreview" topLeftCell="B1">
      <selection activeCell="D21" sqref="D21"/>
      <pageMargins left="0.86" right="0.32" top="0.71" bottom="0.31" header="0.54" footer="0.19"/>
      <pageSetup scale="105" orientation="portrait" r:id="rId6"/>
      <headerFooter alignWithMargins="0"/>
    </customSheetView>
    <customSheetView guid="{FF456F4E-176B-43B5-B869-E31226EE3B7D}" showPageBreaks="1" printArea="1" hiddenRows="1" hiddenColumns="1" view="pageBreakPreview" topLeftCell="B1">
      <selection activeCell="D6" sqref="D6"/>
      <pageMargins left="0.86" right="0.32" top="0.71" bottom="0.31" header="0.54" footer="0.19"/>
      <pageSetup scale="105" orientation="portrait" horizontalDpi="300" verticalDpi="300" r:id="rId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8"/>
      <headerFooter alignWithMargins="0"/>
    </customSheetView>
    <customSheetView guid="{434B1AD1-A940-4600-ADC7-0810EF9FDD90}" showPageBreaks="1" printArea="1" hiddenRows="1" hiddenColumns="1" view="pageBreakPreview" topLeftCell="B19">
      <selection activeCell="D18" sqref="D18"/>
      <pageMargins left="0.86" right="0.32" top="0.71" bottom="0.31" header="0.54" footer="0.19"/>
      <pageSetup scale="105" orientation="portrait" horizontalDpi="300" verticalDpi="300" r:id="rId9"/>
      <headerFooter alignWithMargins="0"/>
    </customSheetView>
    <customSheetView guid="{CDBB1400-DC98-40D2-90D0-CD15322DCE58}" showPageBreaks="1" printArea="1" hiddenRows="1" hiddenColumns="1" view="pageBreakPreview" topLeftCell="B16">
      <selection activeCell="D6" sqref="D6"/>
      <pageMargins left="0.86" right="0.32" top="0.71" bottom="0.31" header="0.54" footer="0.19"/>
      <pageSetup scale="105" orientation="portrait" r:id="rId10"/>
      <headerFooter alignWithMargins="0"/>
    </customSheetView>
    <customSheetView guid="{90B45234-4DA3-4D9A-88DE-5EEC6E54593B}" showPageBreaks="1" fitToPage="1" printArea="1" hiddenRows="1" view="pageBreakPreview" topLeftCell="A13">
      <selection activeCell="D22" sqref="D22"/>
      <pageMargins left="0.86" right="0.32" top="0.71" bottom="0.31" header="0.54" footer="0.19"/>
      <pageSetup fitToHeight="0" orientation="portrait" r:id="rId11"/>
      <headerFooter alignWithMargins="0"/>
    </customSheetView>
    <customSheetView guid="{22C3A3CF-89D9-4BE1-90DC-CA79E15E3D95}" showPageBreaks="1" fitToPage="1" printArea="1" hiddenRows="1" view="pageBreakPreview">
      <selection activeCell="D6" sqref="D6"/>
      <pageMargins left="0.86" right="0.32" top="0.71" bottom="0.31" header="0.54" footer="0.19"/>
      <pageSetup fitToHeight="0" orientation="portrait" r:id="rId12"/>
      <headerFooter alignWithMargins="0"/>
    </customSheetView>
    <customSheetView guid="{C05A20E7-5953-476F-B27D-5ED46CD1D2D8}" showPageBreaks="1" fitToPage="1" printArea="1" hiddenRows="1" view="pageBreakPreview" topLeftCell="A15">
      <selection activeCell="D41" sqref="D41"/>
      <pageMargins left="0.86" right="0.32" top="0.71" bottom="0.31" header="0.54" footer="0.19"/>
      <pageSetup fitToHeight="0" orientation="portrait" r:id="rId13"/>
      <headerFooter alignWithMargins="0"/>
    </customSheetView>
    <customSheetView guid="{817F0B0E-1FBB-49C1-A266-936E2306BC1C}" showPageBreaks="1" fitToPage="1" printArea="1" hiddenRows="1" view="pageBreakPreview" topLeftCell="B1">
      <selection activeCell="D19" sqref="D19"/>
      <pageMargins left="0.86" right="0.32" top="0.71" bottom="0.31" header="0.54" footer="0.19"/>
      <pageSetup fitToHeight="0" orientation="portrait" r:id="rId14"/>
      <headerFooter alignWithMargins="0"/>
    </customSheetView>
    <customSheetView guid="{EAA9F972-698A-4C21-99FC-1B0F3AABDB9F}" showPageBreaks="1" fitToPage="1" printArea="1" hiddenRows="1" view="pageBreakPreview" topLeftCell="B2">
      <selection activeCell="D22" sqref="D22"/>
      <pageMargins left="0.86" right="0.32" top="0.71" bottom="0.31" header="0.54" footer="0.19"/>
      <pageSetup fitToHeight="0" orientation="portrait" r:id="rId15"/>
      <headerFooter alignWithMargins="0"/>
    </customSheetView>
  </customSheetViews>
  <mergeCells count="3">
    <mergeCell ref="B1:D1"/>
    <mergeCell ref="B2:D2"/>
    <mergeCell ref="B4:D4"/>
  </mergeCells>
  <phoneticPr fontId="35" type="noConversion"/>
  <conditionalFormatting sqref="D12">
    <cfRule type="expression" dxfId="70" priority="16" stopIfTrue="1">
      <formula>$AA$11=0</formula>
    </cfRule>
  </conditionalFormatting>
  <conditionalFormatting sqref="C21 C18">
    <cfRule type="expression" dxfId="69" priority="18" stopIfTrue="1">
      <formula>$D$6="765kV Reactor Manufacturer {as per sl. no. 1.1 of Annexure-A (BDS) of Vol-I (Conditions of Contract)}"</formula>
    </cfRule>
  </conditionalFormatting>
  <conditionalFormatting sqref="B21 B18">
    <cfRule type="expression" dxfId="68" priority="19" stopIfTrue="1">
      <formula>$D$6="765kV Reactor Manufacturer {as per sl. no. 1.1 of Annexure-A (BDS) of Vol-I (Conditions of Contract)}"</formula>
    </cfRule>
    <cfRule type="expression" dxfId="67" priority="20" stopIfTrue="1">
      <formula>$D$6="Indian 765kV Reactor Manufacturer {as per sl. no. 1.2 of Annexure-A (BDS) of Vol-I (Conditions of Contract)}"</formula>
    </cfRule>
  </conditionalFormatting>
  <conditionalFormatting sqref="D18">
    <cfRule type="expression" dxfId="66" priority="21">
      <formula>$D$6="Sole Bid {as per sl. no. 3.0 of Annexure-A (BDS) of Vol-I (Conditions of Contract)}"</formula>
    </cfRule>
  </conditionalFormatting>
  <conditionalFormatting sqref="D11">
    <cfRule type="expression" dxfId="65" priority="27" stopIfTrue="1">
      <formula>$B$11="Total Nos. of  Partners in the JV [excluding the Lead Partner]"</formula>
    </cfRule>
  </conditionalFormatting>
  <conditionalFormatting sqref="B68:F68">
    <cfRule type="expression" priority="1" stopIfTrue="1">
      <formula>$D$19="NO"</formula>
    </cfRule>
  </conditionalFormatting>
  <dataValidations count="5">
    <dataValidation type="list" allowBlank="1" showInputMessage="1" showErrorMessage="1" sqref="D11">
      <formula1>$G$13:$G$14</formula1>
    </dataValidation>
    <dataValidation type="list" allowBlank="1" showInputMessage="1" showErrorMessage="1" sqref="D6">
      <formula1>$G$1:$G$5</formula1>
    </dataValidation>
    <dataValidation type="list" allowBlank="1" showInputMessage="1" showErrorMessage="1" sqref="D9">
      <formula1>$I$7:$I$9</formula1>
    </dataValidation>
    <dataValidation type="date" allowBlank="1" showInputMessage="1" showErrorMessage="1" error="Enter date in dd-mmm-yy format. Example 01-oct-10" sqref="D25">
      <formula1>#REF!</formula1>
      <formula2>AB22</formula2>
    </dataValidation>
    <dataValidation type="list" allowBlank="1" showInputMessage="1" showErrorMessage="1" sqref="D19">
      <formula1>"YES, NO"</formula1>
    </dataValidation>
  </dataValidations>
  <pageMargins left="0.86" right="0.32" top="0.71" bottom="0.31" header="0.54" footer="0.19"/>
  <pageSetup fitToHeight="0" orientation="portrait" r:id="rId16"/>
  <headerFooter alignWithMargins="0"/>
  <drawing r:id="rId17"/>
  <legacy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AT40"/>
  <sheetViews>
    <sheetView showGridLines="0" showZeros="0" view="pageBreakPreview" topLeftCell="A7" zoomScale="85" zoomScaleNormal="100" workbookViewId="0"/>
  </sheetViews>
  <sheetFormatPr defaultColWidth="9.109375" defaultRowHeight="13.8"/>
  <cols>
    <col min="1" max="1" width="14" style="27" customWidth="1"/>
    <col min="2" max="2" width="16.44140625" style="27" customWidth="1"/>
    <col min="3" max="3" width="11.44140625" style="27" customWidth="1"/>
    <col min="4" max="4" width="28.6640625" style="27" customWidth="1"/>
    <col min="5" max="5" width="40.88671875" style="27" customWidth="1"/>
    <col min="6" max="6" width="12.88671875" style="112" customWidth="1"/>
    <col min="7" max="25" width="9.6640625" style="112" customWidth="1"/>
    <col min="26" max="26" width="18" style="117" customWidth="1"/>
    <col min="27" max="27" width="9.109375" style="108"/>
    <col min="28" max="28" width="9.109375" style="109"/>
    <col min="29" max="16384" width="9.109375" style="110"/>
  </cols>
  <sheetData>
    <row r="1" spans="1:46" ht="24" customHeight="1">
      <c r="A1" s="134" t="str">
        <f>Cover!B3</f>
        <v>SPEC. NO.:CC-CS/912-NR1/INS-3964/3/G7</v>
      </c>
      <c r="B1" s="135"/>
      <c r="C1" s="135"/>
      <c r="D1" s="135"/>
      <c r="E1" s="137" t="s">
        <v>204</v>
      </c>
      <c r="F1" s="106"/>
      <c r="G1" s="106"/>
      <c r="H1" s="106"/>
      <c r="I1" s="106"/>
      <c r="J1" s="106"/>
      <c r="K1" s="106"/>
      <c r="L1" s="106"/>
      <c r="M1" s="106"/>
      <c r="N1" s="106"/>
      <c r="O1" s="106"/>
      <c r="P1" s="106"/>
      <c r="Q1" s="106"/>
      <c r="R1" s="106"/>
      <c r="S1" s="106"/>
      <c r="T1" s="106"/>
      <c r="U1" s="106"/>
      <c r="V1" s="106"/>
      <c r="W1" s="106"/>
      <c r="X1" s="106"/>
      <c r="Y1" s="106"/>
      <c r="Z1" s="107" t="e">
        <f>#REF!</f>
        <v>#REF!</v>
      </c>
      <c r="AT1" s="111" t="e">
        <f>#REF!</f>
        <v>#REF!</v>
      </c>
    </row>
    <row r="2" spans="1:46">
      <c r="Z2" s="107" t="e">
        <f>#REF!</f>
        <v>#REF!</v>
      </c>
    </row>
    <row r="3" spans="1:46" ht="83.25" customHeight="1">
      <c r="A3" s="665" t="str">
        <f>Cover!B2</f>
        <v>Composite Insulator Packages - CIS02 for 765kV Transmission Lines associated with Transmission scheme for solar energy zones in Rajasthan</v>
      </c>
      <c r="B3" s="665"/>
      <c r="C3" s="665"/>
      <c r="D3" s="665"/>
      <c r="E3" s="665"/>
      <c r="F3" s="113"/>
      <c r="G3" s="113"/>
      <c r="H3" s="113"/>
      <c r="I3" s="113"/>
      <c r="J3" s="113"/>
      <c r="K3" s="113"/>
      <c r="L3" s="113"/>
      <c r="M3" s="113"/>
      <c r="N3" s="113"/>
      <c r="O3" s="113"/>
      <c r="P3" s="113"/>
      <c r="Q3" s="113"/>
      <c r="R3" s="113"/>
      <c r="S3" s="113"/>
      <c r="T3" s="113"/>
      <c r="U3" s="113"/>
      <c r="V3" s="113"/>
      <c r="W3" s="113"/>
      <c r="X3" s="113"/>
      <c r="Y3" s="113"/>
      <c r="Z3" s="114"/>
      <c r="AA3" s="115"/>
      <c r="AB3" s="116"/>
    </row>
    <row r="4" spans="1:46" ht="20.100000000000001" customHeight="1">
      <c r="A4" s="41"/>
      <c r="AB4" s="30"/>
      <c r="AC4" s="118"/>
    </row>
    <row r="5" spans="1:46" ht="20.100000000000001" customHeight="1">
      <c r="A5" s="666" t="s">
        <v>248</v>
      </c>
      <c r="B5" s="666"/>
      <c r="C5" s="666"/>
      <c r="D5" s="666"/>
      <c r="E5" s="666"/>
      <c r="F5" s="119"/>
      <c r="G5" s="119"/>
      <c r="H5" s="119"/>
      <c r="I5" s="119"/>
      <c r="J5" s="119"/>
      <c r="K5" s="119"/>
      <c r="L5" s="119"/>
      <c r="M5" s="119"/>
      <c r="N5" s="119"/>
      <c r="O5" s="119"/>
      <c r="P5" s="119"/>
      <c r="Q5" s="119"/>
      <c r="R5" s="119"/>
      <c r="S5" s="119"/>
      <c r="T5" s="119"/>
      <c r="U5" s="119"/>
      <c r="V5" s="119"/>
      <c r="W5" s="119"/>
      <c r="X5" s="119"/>
      <c r="Y5" s="119"/>
      <c r="Z5" s="114"/>
      <c r="AB5" s="30"/>
      <c r="AC5" s="31"/>
    </row>
    <row r="6" spans="1:46" ht="20.100000000000001" customHeight="1">
      <c r="A6" s="29"/>
      <c r="AB6" s="30"/>
      <c r="AC6" s="31"/>
    </row>
    <row r="7" spans="1:46" ht="20.100000000000001" customHeight="1">
      <c r="A7" s="667" t="str">
        <f>IF(G8=2, "Bidder’s Name and Address (Lead Partner of) :", "Bidder’s Name and Address :")</f>
        <v>Bidder’s Name and Address :</v>
      </c>
      <c r="B7" s="667"/>
      <c r="C7" s="667"/>
      <c r="D7" s="667"/>
      <c r="E7" s="33" t="s">
        <v>454</v>
      </c>
      <c r="F7" s="33"/>
      <c r="G7" s="33"/>
      <c r="H7" s="33"/>
      <c r="I7" s="33"/>
      <c r="J7" s="33"/>
      <c r="K7" s="33"/>
      <c r="L7" s="33"/>
      <c r="M7" s="33"/>
      <c r="N7" s="33"/>
      <c r="O7" s="33"/>
      <c r="P7" s="33"/>
      <c r="Q7" s="33"/>
      <c r="R7" s="33"/>
      <c r="S7" s="33"/>
      <c r="T7" s="33"/>
      <c r="U7" s="33"/>
      <c r="V7" s="33"/>
      <c r="W7" s="33"/>
      <c r="X7" s="33"/>
      <c r="Y7" s="33"/>
      <c r="AB7" s="30"/>
      <c r="AC7" s="31"/>
    </row>
    <row r="8" spans="1:46" ht="20.25" customHeight="1">
      <c r="A8" s="664">
        <f>IF(G8&lt;2,'Name of Bidder'!D13, IF(AND(G8=2,G9=1),"JV of "&amp;'Name of Bidder'!D13&amp;" and "&amp;'Name of Bidder'!#REF!, IF(AND(G8=2,G9="2 or more"),"JV of "&amp;'Name of Bidder'!D13&amp;", "&amp;'Name of Bidder'!#REF!&amp;" and "&amp;'Name of Bidder'!#REF!)))</f>
        <v>0</v>
      </c>
      <c r="B8" s="664"/>
      <c r="C8" s="664"/>
      <c r="D8" s="664"/>
      <c r="E8" s="35" t="s">
        <v>456</v>
      </c>
      <c r="F8" s="33"/>
      <c r="G8" s="228">
        <v>1</v>
      </c>
      <c r="I8" s="33" t="s">
        <v>604</v>
      </c>
      <c r="J8" s="33"/>
      <c r="K8" s="33"/>
      <c r="L8" s="33"/>
      <c r="M8" s="33"/>
      <c r="N8" s="33"/>
      <c r="O8" s="33"/>
      <c r="P8" s="33"/>
      <c r="Q8" s="33"/>
      <c r="R8" s="33"/>
      <c r="S8" s="33"/>
      <c r="T8" s="33"/>
      <c r="U8" s="33"/>
      <c r="V8" s="33"/>
      <c r="W8" s="33"/>
      <c r="X8" s="33"/>
      <c r="Y8" s="33"/>
      <c r="Z8" s="120" t="e">
        <f>IF(#REF!=1,#REF!&amp;" &amp; "&amp;#REF!,IF(#REF!="2 or More",#REF!&amp;" , "&amp;#REF!&amp;" &amp; "&amp;#REF!,""))</f>
        <v>#REF!</v>
      </c>
      <c r="AB8" s="30"/>
      <c r="AC8" s="31"/>
    </row>
    <row r="9" spans="1:46" ht="20.100000000000001" customHeight="1">
      <c r="A9" s="36" t="s">
        <v>455</v>
      </c>
      <c r="B9" s="670">
        <f>'Name of Bidder'!D13</f>
        <v>0</v>
      </c>
      <c r="C9" s="670"/>
      <c r="D9" s="670"/>
      <c r="E9" s="35" t="s">
        <v>458</v>
      </c>
      <c r="F9" s="121"/>
      <c r="G9" s="228" t="str">
        <f>'Name of Bidder'!D11</f>
        <v>2 or more</v>
      </c>
      <c r="H9" s="121"/>
      <c r="I9" s="121"/>
      <c r="J9" s="121"/>
      <c r="K9" s="121"/>
      <c r="L9" s="121"/>
      <c r="M9" s="121"/>
      <c r="N9" s="121"/>
      <c r="O9" s="121"/>
      <c r="P9" s="121"/>
      <c r="Q9" s="121"/>
      <c r="R9" s="121"/>
      <c r="S9" s="121"/>
      <c r="T9" s="121"/>
      <c r="U9" s="121"/>
      <c r="V9" s="121"/>
      <c r="W9" s="121"/>
      <c r="X9" s="121"/>
      <c r="Y9" s="121"/>
      <c r="AB9" s="30"/>
      <c r="AC9" s="31"/>
    </row>
    <row r="10" spans="1:46" ht="20.100000000000001" customHeight="1">
      <c r="A10" s="36" t="s">
        <v>457</v>
      </c>
      <c r="B10" s="671">
        <f>'Name of Bidder'!D14</f>
        <v>0</v>
      </c>
      <c r="C10" s="671"/>
      <c r="D10" s="671"/>
      <c r="E10" s="35" t="s">
        <v>87</v>
      </c>
      <c r="F10" s="121"/>
      <c r="G10" s="121"/>
      <c r="H10" s="121"/>
      <c r="I10" s="121"/>
      <c r="J10" s="121"/>
      <c r="K10" s="121"/>
      <c r="L10" s="121"/>
      <c r="M10" s="121"/>
      <c r="N10" s="121"/>
      <c r="O10" s="121"/>
      <c r="P10" s="121"/>
      <c r="Q10" s="121"/>
      <c r="R10" s="121"/>
      <c r="S10" s="121"/>
      <c r="T10" s="121"/>
      <c r="U10" s="121"/>
      <c r="V10" s="121"/>
      <c r="W10" s="121"/>
      <c r="X10" s="121"/>
      <c r="Y10" s="121"/>
      <c r="AB10" s="30"/>
      <c r="AC10" s="31"/>
    </row>
    <row r="11" spans="1:46" ht="20.100000000000001" customHeight="1">
      <c r="B11" s="671">
        <f>'Name of Bidder'!D15</f>
        <v>0</v>
      </c>
      <c r="C11" s="671"/>
      <c r="D11" s="671"/>
      <c r="E11" s="35" t="s">
        <v>459</v>
      </c>
      <c r="F11" s="121"/>
      <c r="G11" s="121"/>
      <c r="H11" s="121"/>
      <c r="I11" s="121"/>
      <c r="J11" s="121"/>
      <c r="K11" s="121"/>
      <c r="L11" s="121"/>
      <c r="M11" s="121"/>
      <c r="N11" s="121"/>
      <c r="O11" s="121"/>
      <c r="P11" s="121"/>
      <c r="Q11" s="121"/>
      <c r="R11" s="121"/>
      <c r="S11" s="121"/>
      <c r="T11" s="121"/>
      <c r="U11" s="121"/>
      <c r="V11" s="121"/>
      <c r="W11" s="121"/>
      <c r="X11" s="121"/>
      <c r="Y11" s="121"/>
    </row>
    <row r="12" spans="1:46" ht="20.100000000000001" customHeight="1">
      <c r="A12" s="29"/>
      <c r="B12" s="671">
        <f>'Name of Bidder'!D16</f>
        <v>0</v>
      </c>
      <c r="C12" s="671"/>
      <c r="D12" s="671"/>
      <c r="E12" s="35"/>
      <c r="F12" s="121"/>
      <c r="G12" s="121"/>
      <c r="H12" s="121"/>
      <c r="I12" s="121"/>
      <c r="J12" s="121"/>
      <c r="K12" s="121"/>
      <c r="L12" s="121"/>
      <c r="M12" s="121"/>
      <c r="N12" s="121"/>
      <c r="O12" s="121"/>
      <c r="P12" s="121"/>
      <c r="Q12" s="121"/>
      <c r="R12" s="121"/>
      <c r="S12" s="121"/>
      <c r="T12" s="121"/>
      <c r="U12" s="121"/>
      <c r="V12" s="121"/>
      <c r="W12" s="121"/>
      <c r="X12" s="121"/>
      <c r="Y12" s="121"/>
    </row>
    <row r="13" spans="1:46" ht="14.25" customHeight="1">
      <c r="A13" s="29"/>
      <c r="B13" s="122"/>
      <c r="C13" s="122"/>
      <c r="D13" s="122"/>
      <c r="E13" s="110"/>
      <c r="F13" s="121"/>
      <c r="G13" s="121"/>
      <c r="H13" s="121"/>
      <c r="I13" s="121"/>
      <c r="J13" s="121"/>
      <c r="K13" s="121"/>
      <c r="L13" s="121"/>
      <c r="M13" s="121"/>
      <c r="N13" s="121"/>
      <c r="O13" s="121"/>
      <c r="P13" s="121"/>
      <c r="Q13" s="121"/>
      <c r="R13" s="121"/>
      <c r="S13" s="121"/>
      <c r="T13" s="121"/>
      <c r="U13" s="121"/>
      <c r="V13" s="121"/>
      <c r="W13" s="121"/>
      <c r="X13" s="121"/>
      <c r="Y13" s="121"/>
    </row>
    <row r="14" spans="1:46" ht="20.100000000000001" customHeight="1">
      <c r="A14" s="666"/>
      <c r="B14" s="666"/>
      <c r="C14" s="666"/>
      <c r="D14" s="666"/>
      <c r="E14" s="666"/>
      <c r="F14" s="121"/>
      <c r="G14" s="121"/>
      <c r="H14" s="121"/>
      <c r="I14" s="121"/>
      <c r="J14" s="121"/>
      <c r="K14" s="121"/>
      <c r="L14" s="121"/>
      <c r="M14" s="121"/>
      <c r="N14" s="121"/>
      <c r="O14" s="121"/>
      <c r="P14" s="121"/>
      <c r="Q14" s="121"/>
      <c r="R14" s="121"/>
      <c r="S14" s="121"/>
      <c r="T14" s="121"/>
      <c r="U14" s="121"/>
      <c r="V14" s="121"/>
      <c r="W14" s="121"/>
      <c r="X14" s="121"/>
      <c r="Y14" s="121"/>
    </row>
    <row r="15" spans="1:46" ht="20.100000000000001" customHeight="1">
      <c r="A15" s="368"/>
      <c r="B15" s="122"/>
      <c r="C15" s="122"/>
      <c r="D15" s="122"/>
      <c r="E15" s="35"/>
      <c r="F15" s="121"/>
      <c r="G15" s="121"/>
      <c r="H15" s="121"/>
      <c r="I15" s="121"/>
      <c r="J15" s="121"/>
      <c r="K15" s="121"/>
      <c r="L15" s="121"/>
      <c r="M15" s="121"/>
      <c r="N15" s="121"/>
      <c r="O15" s="121"/>
      <c r="P15" s="121"/>
      <c r="Q15" s="121"/>
      <c r="R15" s="121"/>
      <c r="S15" s="121"/>
      <c r="T15" s="121"/>
      <c r="U15" s="121"/>
      <c r="V15" s="121"/>
      <c r="W15" s="121"/>
      <c r="X15" s="121"/>
      <c r="Y15" s="121"/>
    </row>
    <row r="16" spans="1:46" ht="20.100000000000001" customHeight="1">
      <c r="A16" s="368"/>
      <c r="B16" s="670"/>
      <c r="C16" s="670"/>
      <c r="D16" s="670"/>
      <c r="E16" s="123"/>
      <c r="F16" s="121"/>
      <c r="G16" s="121"/>
      <c r="H16" s="121"/>
      <c r="I16" s="121"/>
      <c r="J16" s="121"/>
      <c r="K16" s="121"/>
      <c r="L16" s="121"/>
      <c r="M16" s="121"/>
      <c r="N16" s="121"/>
      <c r="O16" s="121"/>
      <c r="P16" s="121"/>
      <c r="Q16" s="121"/>
      <c r="R16" s="121"/>
      <c r="S16" s="121"/>
      <c r="T16" s="121"/>
      <c r="U16" s="121"/>
      <c r="V16" s="121"/>
      <c r="W16" s="121"/>
      <c r="X16" s="121"/>
      <c r="Y16" s="121"/>
    </row>
    <row r="17" spans="1:28" ht="20.100000000000001" customHeight="1">
      <c r="A17" s="369" t="str">
        <f>IF(AND(G8=2, G9="2 or More"),"Name :", IF(AND(G8=2, G9=1),"Name: ", ""))</f>
        <v/>
      </c>
      <c r="B17" s="670" t="str">
        <f>IF(AND(G8=2, G9="2 or More"), 'Name of Bidder'!#REF!, IF(AND(G8=2, G9=1), 'Name of Bidder'!#REF!, ""))</f>
        <v/>
      </c>
      <c r="C17" s="670"/>
      <c r="D17" s="670"/>
      <c r="E17" s="123" t="str">
        <f>IF(AND(G8=2, G9="2 or More"), 'Name of Bidder'!#REF!, IF(AND(G8=2, G9=1),"", ""))</f>
        <v/>
      </c>
      <c r="F17" s="121"/>
      <c r="G17" s="121"/>
      <c r="H17" s="121"/>
      <c r="I17" s="121"/>
      <c r="J17" s="121"/>
      <c r="K17" s="121"/>
      <c r="L17" s="121"/>
      <c r="M17" s="121"/>
      <c r="N17" s="121"/>
      <c r="O17" s="121"/>
      <c r="P17" s="121"/>
      <c r="Q17" s="121"/>
      <c r="R17" s="121"/>
      <c r="S17" s="121"/>
      <c r="T17" s="121"/>
      <c r="U17" s="121"/>
      <c r="V17" s="121"/>
      <c r="W17" s="121"/>
      <c r="X17" s="121"/>
      <c r="Y17" s="121"/>
    </row>
    <row r="18" spans="1:28" ht="20.100000000000001" customHeight="1">
      <c r="A18" s="369" t="str">
        <f>IF(AND(G8=2, G9="2 or More"),"Address :", IF(AND(G8=2, G9=1),"Address :", ""))</f>
        <v/>
      </c>
      <c r="B18" s="671" t="str">
        <f>IF(AND(G8=2, G9="2 or More"), 'Name of Bidder'!#REF!, IF(AND(G8=2, G9=1), 'Name of Bidder'!#REF!, ""))</f>
        <v/>
      </c>
      <c r="C18" s="671"/>
      <c r="D18" s="671"/>
      <c r="E18" s="124" t="str">
        <f>IF(AND(G8=2, G9="2 or More"), 'Name of Bidder'!#REF!, IF(AND(G8=2, G9=1),"", ""))</f>
        <v/>
      </c>
      <c r="F18" s="121"/>
      <c r="G18" s="121"/>
      <c r="H18" s="121"/>
      <c r="I18" s="121"/>
      <c r="J18" s="121"/>
      <c r="K18" s="121"/>
      <c r="L18" s="121"/>
      <c r="M18" s="121"/>
      <c r="N18" s="121"/>
      <c r="O18" s="121"/>
      <c r="P18" s="121"/>
      <c r="Q18" s="121"/>
      <c r="R18" s="121"/>
      <c r="S18" s="121"/>
      <c r="T18" s="121"/>
      <c r="U18" s="121"/>
      <c r="V18" s="121"/>
      <c r="W18" s="121"/>
      <c r="X18" s="121"/>
      <c r="Y18" s="121"/>
    </row>
    <row r="19" spans="1:28" ht="20.100000000000001" customHeight="1">
      <c r="A19" s="367"/>
      <c r="B19" s="673" t="s">
        <v>698</v>
      </c>
      <c r="C19" s="673"/>
      <c r="D19" s="673"/>
      <c r="E19" s="124" t="str">
        <f>IF(AND(G8=2, G9="2 or More"), 'Name of Bidder'!#REF!, IF(AND(G8=2, G9=1),"", ""))</f>
        <v/>
      </c>
      <c r="AA19" s="121"/>
    </row>
    <row r="20" spans="1:28" ht="20.100000000000001" customHeight="1">
      <c r="A20" s="367"/>
      <c r="B20" s="672" t="str">
        <f>IF(AND(G8=2, G9="2 or More"), 'Name of Bidder'!#REF!, IF(AND(G8=2, G9=1), 'Name of Bidder'!#REF!, ""))</f>
        <v/>
      </c>
      <c r="C20" s="672"/>
      <c r="D20" s="672"/>
      <c r="E20" s="124" t="str">
        <f>IF(AND(G8=2, G9="2 or More"), 'Name of Bidder'!#REF!, IF(AND(G8=2, G9=1),"", ""))</f>
        <v/>
      </c>
      <c r="AA20" s="121"/>
    </row>
    <row r="21" spans="1:28" ht="20.100000000000001" customHeight="1">
      <c r="A21" s="27" t="s">
        <v>249</v>
      </c>
    </row>
    <row r="22" spans="1:28" ht="84" customHeight="1">
      <c r="A22" s="669" t="s">
        <v>445</v>
      </c>
      <c r="B22" s="669"/>
      <c r="C22" s="669"/>
      <c r="D22" s="669"/>
      <c r="E22" s="669"/>
      <c r="F22" s="125"/>
      <c r="G22" s="125"/>
      <c r="H22" s="125"/>
      <c r="I22" s="125"/>
      <c r="J22" s="125"/>
      <c r="K22" s="125"/>
      <c r="L22" s="125"/>
      <c r="M22" s="125"/>
      <c r="N22" s="125"/>
      <c r="O22" s="125"/>
      <c r="P22" s="125"/>
      <c r="Q22" s="125"/>
      <c r="R22" s="125"/>
      <c r="S22" s="125"/>
      <c r="T22" s="125"/>
      <c r="U22" s="125"/>
      <c r="V22" s="125"/>
      <c r="W22" s="125"/>
      <c r="X22" s="125"/>
      <c r="Y22" s="125"/>
      <c r="Z22" s="126"/>
      <c r="AA22" s="127"/>
      <c r="AB22" s="128"/>
    </row>
    <row r="23" spans="1:28" ht="33" customHeight="1">
      <c r="A23" s="668" t="s">
        <v>286</v>
      </c>
      <c r="B23" s="668"/>
      <c r="D23" s="129"/>
    </row>
    <row r="24" spans="1:28" ht="33" customHeight="1">
      <c r="A24" s="38" t="s">
        <v>517</v>
      </c>
      <c r="B24" s="130">
        <f>'Name of Bidder'!D25</f>
        <v>0</v>
      </c>
      <c r="C24" s="131"/>
      <c r="D24" s="129" t="s">
        <v>515</v>
      </c>
      <c r="E24" s="132">
        <f>'Name of Bidder'!D22</f>
        <v>0</v>
      </c>
      <c r="F24" s="131"/>
      <c r="G24" s="131"/>
      <c r="H24" s="131"/>
      <c r="I24" s="131"/>
      <c r="J24" s="131"/>
      <c r="K24" s="131"/>
      <c r="L24" s="131"/>
      <c r="M24" s="131"/>
      <c r="N24" s="131"/>
      <c r="O24" s="131"/>
      <c r="P24" s="131"/>
      <c r="Q24" s="131"/>
      <c r="R24" s="131"/>
      <c r="S24" s="131"/>
      <c r="T24" s="131"/>
      <c r="U24" s="131"/>
      <c r="V24" s="131"/>
      <c r="W24" s="131"/>
      <c r="X24" s="131"/>
      <c r="Y24" s="131"/>
      <c r="AA24" s="108" t="e">
        <f>#REF!</f>
        <v>#REF!</v>
      </c>
    </row>
    <row r="25" spans="1:28" ht="33" customHeight="1">
      <c r="A25" s="38" t="s">
        <v>518</v>
      </c>
      <c r="B25" s="132">
        <f>'Name of Bidder'!D26</f>
        <v>0</v>
      </c>
      <c r="C25" s="131"/>
      <c r="D25" s="129" t="s">
        <v>516</v>
      </c>
      <c r="E25" s="132">
        <f>'Name of Bidder'!D23</f>
        <v>0</v>
      </c>
      <c r="F25" s="132"/>
      <c r="G25" s="132"/>
      <c r="H25" s="132"/>
      <c r="I25" s="132"/>
      <c r="J25" s="132"/>
      <c r="K25" s="132"/>
      <c r="L25" s="132"/>
      <c r="M25" s="132"/>
      <c r="N25" s="132"/>
      <c r="O25" s="132"/>
      <c r="P25" s="132"/>
      <c r="Q25" s="132"/>
      <c r="R25" s="132"/>
      <c r="S25" s="132"/>
      <c r="T25" s="132"/>
      <c r="U25" s="132"/>
      <c r="V25" s="132"/>
      <c r="W25" s="132"/>
      <c r="X25" s="132"/>
      <c r="Y25" s="132"/>
      <c r="AA25" s="108" t="e">
        <f>#REF!</f>
        <v>#REF!</v>
      </c>
    </row>
    <row r="26" spans="1:28" ht="33" customHeight="1">
      <c r="C26" s="131"/>
      <c r="D26" s="129"/>
      <c r="F26" s="132"/>
      <c r="G26" s="132"/>
      <c r="H26" s="132"/>
      <c r="I26" s="132"/>
      <c r="J26" s="132"/>
      <c r="K26" s="132"/>
      <c r="L26" s="132"/>
      <c r="M26" s="132"/>
      <c r="N26" s="132"/>
      <c r="O26" s="132"/>
      <c r="P26" s="132"/>
      <c r="Q26" s="132"/>
      <c r="R26" s="132"/>
      <c r="S26" s="132"/>
      <c r="T26" s="132"/>
      <c r="U26" s="132"/>
      <c r="V26" s="132"/>
      <c r="W26" s="132"/>
      <c r="X26" s="132"/>
      <c r="Y26" s="132"/>
    </row>
    <row r="27" spans="1:28" ht="33" customHeight="1">
      <c r="A27" s="32"/>
      <c r="C27" s="32"/>
      <c r="E27" s="32"/>
      <c r="F27" s="131"/>
      <c r="G27" s="131"/>
      <c r="H27" s="131"/>
      <c r="I27" s="131"/>
      <c r="J27" s="131"/>
      <c r="K27" s="131"/>
      <c r="L27" s="131"/>
      <c r="M27" s="131"/>
      <c r="N27" s="131"/>
      <c r="O27" s="131"/>
      <c r="P27" s="131"/>
      <c r="Q27" s="131"/>
      <c r="R27" s="131"/>
      <c r="S27" s="131"/>
      <c r="T27" s="131"/>
      <c r="U27" s="131"/>
      <c r="V27" s="131"/>
      <c r="W27" s="131"/>
      <c r="X27" s="131"/>
      <c r="Y27" s="131"/>
    </row>
    <row r="28" spans="1:28" ht="20.100000000000001" customHeight="1"/>
    <row r="29" spans="1:28" ht="20.100000000000001" customHeight="1">
      <c r="A29" s="133"/>
    </row>
    <row r="30" spans="1:28" ht="20.100000000000001" customHeight="1"/>
    <row r="31" spans="1:28" ht="20.100000000000001" customHeight="1"/>
    <row r="32" spans="1:28" ht="20.100000000000001" customHeight="1">
      <c r="A32" s="133"/>
    </row>
    <row r="33" spans="1:1" ht="20.100000000000001" customHeight="1"/>
    <row r="34" spans="1:1" ht="20.100000000000001" customHeight="1">
      <c r="A34" s="133"/>
    </row>
    <row r="35" spans="1:1" ht="20.100000000000001" customHeight="1"/>
    <row r="36" spans="1:1" ht="20.100000000000001" customHeight="1">
      <c r="A36" s="133"/>
    </row>
    <row r="37" spans="1:1" ht="20.100000000000001" customHeight="1"/>
    <row r="38" spans="1:1" ht="20.100000000000001" customHeight="1"/>
    <row r="39" spans="1:1" ht="20.100000000000001" customHeight="1"/>
    <row r="40" spans="1:1" ht="20.100000000000001" customHeight="1"/>
  </sheetData>
  <sheetProtection password="F206" sheet="1" formatColumns="0" formatRows="0" selectLockedCells="1" selectUnlockedCells="1"/>
  <customSheetViews>
    <customSheetView guid="{D0F5D972-9482-4C09-95D9-25213761B7A1}" scale="85" showPageBreaks="1" showGridLines="0" zeroValues="0" printArea="1" state="hidden" view="pageBreakPreview" topLeftCell="A7">
      <pageMargins left="0.79" right="0.41" top="0.57999999999999996" bottom="0.6" header="0.34" footer="0.35"/>
      <pageSetup scale="92" orientation="portrait" r:id="rId1"/>
      <headerFooter alignWithMargins="0">
        <oddFooter>&amp;R&amp;"Book Antiqua,Bold"&amp;8 Page &amp;P of &amp;N</oddFooter>
      </headerFooter>
    </customSheetView>
    <customSheetView guid="{462ADE59-EBAA-4DFC-8B1F-FDA3AA7E19C9}" scale="85" showPageBreaks="1" showGridLines="0" zeroValues="0" printArea="1" state="hidden" view="pageBreakPreview" topLeftCell="A7">
      <pageMargins left="0.79" right="0.41" top="0.57999999999999996" bottom="0.6" header="0.34" footer="0.35"/>
      <pageSetup scale="92" orientation="portrait" r:id="rId2"/>
      <headerFooter alignWithMargins="0">
        <oddFooter>&amp;R&amp;"Book Antiqua,Bold"&amp;8 Page &amp;P of &amp;N</oddFooter>
      </headerFooter>
    </customSheetView>
    <customSheetView guid="{9087E0FB-4993-4C4C-8124-C99AA09593F3}" scale="85" showPageBreaks="1" showGridLines="0" zeroValues="0" printArea="1" state="hidden" view="pageBreakPreview" topLeftCell="A7">
      <pageMargins left="0.79" right="0.41" top="0.57999999999999996" bottom="0.6" header="0.34" footer="0.35"/>
      <pageSetup scale="92" orientation="portrait" r:id="rId3"/>
      <headerFooter alignWithMargins="0">
        <oddFooter>&amp;R&amp;"Book Antiqua,Bold"&amp;8 Page &amp;P of &amp;N</oddFooter>
      </headerFooter>
    </customSheetView>
    <customSheetView guid="{861F1868-9B9F-46F5-88E7-32EC9AE050B6}" scale="85" showPageBreaks="1" showGridLines="0" zeroValues="0" printArea="1" state="hidden" view="pageBreakPreview" topLeftCell="A7">
      <pageMargins left="0.79" right="0.41" top="0.57999999999999996" bottom="0.6" header="0.34" footer="0.35"/>
      <pageSetup scale="92" orientation="portrait" r:id="rId4"/>
      <headerFooter alignWithMargins="0">
        <oddFooter>&amp;R&amp;"Book Antiqua,Bold"&amp;8 Page &amp;P of &amp;N</oddFooter>
      </headerFooter>
    </customSheetView>
    <customSheetView guid="{73A3BC9F-5E49-4C3B-B76F-32E3D0EFA5E4}" scale="85" showPageBreaks="1" showGridLines="0" zeroValues="0" printArea="1" view="pageBreakPreview" topLeftCell="A7">
      <pageMargins left="0.79" right="0.41" top="0.57999999999999996" bottom="0.6" header="0.34" footer="0.35"/>
      <pageSetup scale="92" orientation="portrait" r:id="rId5"/>
      <headerFooter alignWithMargins="0">
        <oddFooter>&amp;R&amp;"Book Antiqua,Bold"&amp;8 Page &amp;P of &amp;N</oddFooter>
      </headerFooter>
    </customSheetView>
    <customSheetView guid="{A2492608-42AB-40AE-9BAF-064C94137D7E}" scale="85" showPageBreaks="1" showGridLines="0" zeroValues="0" printArea="1" hiddenColumns="1" state="hidden" view="pageBreakPreview">
      <selection activeCell="K9" sqref="K9"/>
      <pageMargins left="0.79" right="0.41" top="0.57999999999999996" bottom="0.6" header="0.34" footer="0.35"/>
      <pageSetup scale="92" orientation="portrait" r:id="rId6"/>
      <headerFooter alignWithMargins="0">
        <oddFooter>&amp;R&amp;"Book Antiqua,Bold"&amp;8 Page &amp;P of &amp;N</oddFooter>
      </headerFooter>
    </customSheetView>
    <customSheetView guid="{FF456F4E-176B-43B5-B869-E31226EE3B7D}" scale="85" showPageBreaks="1" showGridLines="0" zeroValues="0" printArea="1" hiddenColumns="1" view="pageBreakPreview">
      <selection activeCell="K9" sqref="K9"/>
      <pageMargins left="0.79" right="0.41" top="0.57999999999999996" bottom="0.6" header="0.34" footer="0.35"/>
      <pageSetup scale="92" orientation="portrait" r:id="rId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8"/>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19">
      <selection activeCell="K9" sqref="K9"/>
      <pageMargins left="0.79" right="0.41" top="0.57999999999999996" bottom="0.6" header="0.34" footer="0.35"/>
      <pageSetup scale="92" orientation="portrait" r:id="rId9"/>
      <headerFooter alignWithMargins="0">
        <oddFooter>&amp;R&amp;"Book Antiqua,Bold"&amp;8 Page &amp;P of &amp;N</oddFooter>
      </headerFooter>
    </customSheetView>
    <customSheetView guid="{CDBB1400-DC98-40D2-90D0-CD15322DCE58}" scale="85" showPageBreaks="1" showGridLines="0" zeroValues="0" printArea="1" hiddenColumns="1" state="hidden" view="pageBreakPreview">
      <selection activeCell="K9" sqref="K9"/>
      <pageMargins left="0.79" right="0.41" top="0.57999999999999996" bottom="0.6" header="0.34" footer="0.35"/>
      <pageSetup scale="92" orientation="portrait" r:id="rId10"/>
      <headerFooter alignWithMargins="0">
        <oddFooter>&amp;R&amp;"Book Antiqua,Bold"&amp;8 Page &amp;P of &amp;N</oddFooter>
      </headerFooter>
    </customSheetView>
    <customSheetView guid="{90B45234-4DA3-4D9A-88DE-5EEC6E54593B}" scale="85" showPageBreaks="1" showGridLines="0" zeroValues="0" printArea="1" hiddenColumns="1" state="hidden" view="pageBreakPreview">
      <selection activeCell="K9" sqref="K9"/>
      <pageMargins left="0.79" right="0.41" top="0.57999999999999996" bottom="0.6" header="0.34" footer="0.35"/>
      <pageSetup scale="92" orientation="portrait" r:id="rId11"/>
      <headerFooter alignWithMargins="0">
        <oddFooter>&amp;R&amp;"Book Antiqua,Bold"&amp;8 Page &amp;P of &amp;N</oddFooter>
      </headerFooter>
    </customSheetView>
    <customSheetView guid="{22C3A3CF-89D9-4BE1-90DC-CA79E15E3D95}" scale="85" showPageBreaks="1" showGridLines="0" zeroValues="0" printArea="1" hiddenColumns="1" state="hidden" view="pageBreakPreview">
      <selection activeCell="K9" sqref="K9"/>
      <pageMargins left="0.79" right="0.41" top="0.57999999999999996" bottom="0.6" header="0.34" footer="0.35"/>
      <pageSetup scale="92" orientation="portrait" r:id="rId12"/>
      <headerFooter alignWithMargins="0">
        <oddFooter>&amp;R&amp;"Book Antiqua,Bold"&amp;8 Page &amp;P of &amp;N</oddFooter>
      </headerFooter>
    </customSheetView>
    <customSheetView guid="{C05A20E7-5953-476F-B27D-5ED46CD1D2D8}" scale="85" showPageBreaks="1" showGridLines="0" zeroValues="0" printArea="1" view="pageBreakPreview" topLeftCell="A16">
      <selection activeCell="E16" sqref="E16"/>
      <pageMargins left="0.79" right="0.41" top="0.57999999999999996" bottom="0.6" header="0.34" footer="0.35"/>
      <pageSetup scale="92" orientation="portrait" r:id="rId13"/>
      <headerFooter alignWithMargins="0">
        <oddFooter>&amp;R&amp;"Book Antiqua,Bold"&amp;8 Page &amp;P of &amp;N</oddFooter>
      </headerFooter>
    </customSheetView>
    <customSheetView guid="{817F0B0E-1FBB-49C1-A266-936E2306BC1C}" scale="85" showPageBreaks="1" showGridLines="0" zeroValues="0" printArea="1" state="hidden" view="pageBreakPreview" topLeftCell="A7">
      <pageMargins left="0.79" right="0.41" top="0.57999999999999996" bottom="0.6" header="0.34" footer="0.35"/>
      <pageSetup scale="92" orientation="portrait" r:id="rId14"/>
      <headerFooter alignWithMargins="0">
        <oddFooter>&amp;R&amp;"Book Antiqua,Bold"&amp;8 Page &amp;P of &amp;N</oddFooter>
      </headerFooter>
    </customSheetView>
    <customSheetView guid="{EAA9F972-698A-4C21-99FC-1B0F3AABDB9F}" scale="85" showPageBreaks="1" showGridLines="0" zeroValues="0" printArea="1" state="hidden" view="pageBreakPreview" topLeftCell="A7">
      <pageMargins left="0.79" right="0.41" top="0.57999999999999996" bottom="0.6" header="0.34" footer="0.35"/>
      <pageSetup scale="92" orientation="portrait" r:id="rId15"/>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5" type="noConversion"/>
  <conditionalFormatting sqref="B17:D20">
    <cfRule type="expression" dxfId="64" priority="2" stopIfTrue="1">
      <formula>$G$8=2</formula>
    </cfRule>
    <cfRule type="expression" dxfId="63" priority="3" stopIfTrue="1">
      <formula>$G$9=1</formula>
    </cfRule>
  </conditionalFormatting>
  <conditionalFormatting sqref="A21">
    <cfRule type="expression" dxfId="62" priority="4" stopIfTrue="1">
      <formula>$G$8=1</formula>
    </cfRule>
  </conditionalFormatting>
  <conditionalFormatting sqref="A22:E22">
    <cfRule type="expression" dxfId="61" priority="5" stopIfTrue="1">
      <formula>$G$8=1</formula>
    </cfRule>
  </conditionalFormatting>
  <conditionalFormatting sqref="A23:B23">
    <cfRule type="expression" dxfId="60" priority="7" stopIfTrue="1">
      <formula>$G$8=1</formula>
    </cfRule>
  </conditionalFormatting>
  <pageMargins left="0.79" right="0.41" top="0.57999999999999996" bottom="0.6" header="0.34" footer="0.35"/>
  <pageSetup scale="92"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Y200"/>
  <sheetViews>
    <sheetView showZeros="0" view="pageBreakPreview" zoomScale="87" zoomScaleNormal="100" zoomScaleSheetLayoutView="87" workbookViewId="0">
      <selection activeCell="A2" sqref="A2"/>
    </sheetView>
  </sheetViews>
  <sheetFormatPr defaultColWidth="9.109375" defaultRowHeight="14.4"/>
  <cols>
    <col min="1" max="1" width="11.5546875" style="255" customWidth="1"/>
    <col min="2" max="2" width="10.5546875" style="255" customWidth="1"/>
    <col min="3" max="3" width="11.44140625" style="255" customWidth="1"/>
    <col min="4" max="4" width="12.88671875" style="255" customWidth="1"/>
    <col min="5" max="5" width="16" style="255" customWidth="1"/>
    <col min="6" max="6" width="14.44140625" style="255" customWidth="1"/>
    <col min="7" max="7" width="13.44140625" style="255" customWidth="1"/>
    <col min="8" max="8" width="31.109375" style="255" customWidth="1"/>
    <col min="9" max="9" width="24.33203125" style="255" customWidth="1"/>
    <col min="10" max="10" width="12.88671875" style="255" customWidth="1"/>
    <col min="11" max="11" width="10.5546875" style="255" customWidth="1"/>
    <col min="12" max="12" width="10.33203125" style="255" customWidth="1"/>
    <col min="13" max="13" width="11.88671875" style="255" customWidth="1"/>
    <col min="14" max="14" width="34.5546875" style="255" customWidth="1"/>
    <col min="15" max="15" width="10.44140625" style="255" customWidth="1"/>
    <col min="16" max="16" width="11.44140625" style="255" customWidth="1"/>
    <col min="17" max="17" width="10.6640625" style="255" customWidth="1"/>
    <col min="18" max="18" width="13.6640625" style="255" customWidth="1"/>
    <col min="19" max="21" width="9.109375" style="255"/>
    <col min="22" max="22" width="13.5546875" style="255" customWidth="1"/>
    <col min="23" max="16384" width="9.109375" style="255"/>
  </cols>
  <sheetData>
    <row r="1" spans="1:9" ht="24" customHeight="1">
      <c r="A1" s="253" t="str">
        <f>Cover!B3</f>
        <v>SPEC. NO.:CC-CS/912-NR1/INS-3964/3/G7</v>
      </c>
      <c r="B1" s="254"/>
      <c r="C1" s="254"/>
      <c r="D1" s="254"/>
      <c r="E1" s="254"/>
      <c r="F1" s="254"/>
      <c r="G1" s="254"/>
      <c r="H1" s="254"/>
      <c r="I1" s="248" t="s">
        <v>205</v>
      </c>
    </row>
    <row r="2" spans="1:9" ht="16.5" customHeight="1"/>
    <row r="3" spans="1:9" ht="49.5" customHeight="1">
      <c r="A3" s="733" t="str">
        <f>Cover!B2</f>
        <v>Composite Insulator Packages - CIS02 for 765kV Transmission Lines associated with Transmission scheme for solar energy zones in Rajasthan</v>
      </c>
      <c r="B3" s="733"/>
      <c r="C3" s="733"/>
      <c r="D3" s="733"/>
      <c r="E3" s="733"/>
      <c r="F3" s="733"/>
      <c r="G3" s="733"/>
      <c r="H3" s="733"/>
      <c r="I3" s="733"/>
    </row>
    <row r="5" spans="1:9" ht="21.75" customHeight="1">
      <c r="A5" s="734" t="s">
        <v>460</v>
      </c>
      <c r="B5" s="734"/>
      <c r="C5" s="734"/>
      <c r="D5" s="734"/>
      <c r="E5" s="734"/>
      <c r="F5" s="734"/>
      <c r="G5" s="734"/>
      <c r="H5" s="734"/>
      <c r="I5" s="734"/>
    </row>
    <row r="7" spans="1:9">
      <c r="A7" s="256" t="s">
        <v>693</v>
      </c>
      <c r="F7" s="257" t="str">
        <f>'Attach 3(JV)'!E7</f>
        <v>To:</v>
      </c>
      <c r="G7" s="258"/>
    </row>
    <row r="8" spans="1:9" ht="32.25" customHeight="1">
      <c r="A8" s="685"/>
      <c r="B8" s="685"/>
      <c r="C8" s="685"/>
      <c r="D8" s="685"/>
      <c r="E8" s="685"/>
      <c r="F8" s="257" t="str">
        <f>'Attach 3(JV)'!E8</f>
        <v>Contract Services</v>
      </c>
      <c r="G8" s="259"/>
    </row>
    <row r="9" spans="1:9" ht="18" customHeight="1">
      <c r="A9" s="256" t="s">
        <v>35</v>
      </c>
      <c r="B9" s="741">
        <f>'Attach 3(JV)'!B9:D9</f>
        <v>0</v>
      </c>
      <c r="C9" s="741"/>
      <c r="D9" s="741"/>
      <c r="F9" s="257" t="str">
        <f>'Attach 3(JV)'!E9</f>
        <v>Power Grid Corporation of India Ltd.,</v>
      </c>
      <c r="G9" s="259"/>
    </row>
    <row r="10" spans="1:9" ht="18" customHeight="1">
      <c r="A10" s="256" t="s">
        <v>36</v>
      </c>
      <c r="B10" s="742">
        <f>'Attach 3(JV)'!B10:D10</f>
        <v>0</v>
      </c>
      <c r="C10" s="742"/>
      <c r="D10" s="742"/>
      <c r="F10" s="257" t="str">
        <f>'Attach 3(JV)'!E10</f>
        <v>"Saudamini", Plot No. 2, Sector 29</v>
      </c>
      <c r="G10" s="259"/>
    </row>
    <row r="11" spans="1:9" ht="17.25" customHeight="1">
      <c r="B11" s="742">
        <f>'Attach 3(JV)'!B11:D11</f>
        <v>0</v>
      </c>
      <c r="C11" s="742"/>
      <c r="D11" s="742"/>
      <c r="F11" s="257" t="str">
        <f>'Attach 3(JV)'!E11</f>
        <v>Gurgaon (Haryana) - 122001</v>
      </c>
      <c r="G11" s="259"/>
    </row>
    <row r="12" spans="1:9" ht="18" customHeight="1">
      <c r="B12" s="742">
        <f>'Attach 3(JV)'!B12:D12</f>
        <v>0</v>
      </c>
      <c r="C12" s="742"/>
      <c r="D12" s="742"/>
    </row>
    <row r="14" spans="1:9">
      <c r="A14" s="255" t="s">
        <v>249</v>
      </c>
    </row>
    <row r="16" spans="1:9" ht="75" customHeight="1">
      <c r="A16" s="743" t="s">
        <v>695</v>
      </c>
      <c r="B16" s="743"/>
      <c r="C16" s="743"/>
      <c r="D16" s="743"/>
      <c r="E16" s="743"/>
      <c r="F16" s="743"/>
      <c r="G16" s="743"/>
      <c r="H16" s="743"/>
      <c r="I16" s="743"/>
    </row>
    <row r="17" spans="1:14" ht="9.75" hidden="1" customHeight="1"/>
    <row r="18" spans="1:14" ht="17.25" hidden="1" customHeight="1">
      <c r="A18" s="260"/>
      <c r="B18" s="737" t="s">
        <v>497</v>
      </c>
      <c r="C18" s="737"/>
      <c r="D18" s="737"/>
      <c r="E18" s="737"/>
      <c r="F18" s="737"/>
      <c r="G18" s="737"/>
      <c r="H18" s="260"/>
      <c r="I18" s="260"/>
      <c r="N18" s="261"/>
    </row>
    <row r="19" spans="1:14" ht="36.75" hidden="1" customHeight="1">
      <c r="A19" s="262"/>
      <c r="B19" s="738" t="s">
        <v>674</v>
      </c>
      <c r="C19" s="738"/>
      <c r="D19" s="738"/>
      <c r="E19" s="738"/>
      <c r="F19" s="738"/>
      <c r="G19" s="738"/>
      <c r="H19" s="738"/>
      <c r="I19" s="738"/>
      <c r="N19" s="261"/>
    </row>
    <row r="20" spans="1:14" ht="15.6" hidden="1">
      <c r="A20" s="263" t="s">
        <v>130</v>
      </c>
      <c r="B20" s="736">
        <f>'Name of Bidder'!D13</f>
        <v>0</v>
      </c>
      <c r="C20" s="736"/>
      <c r="D20" s="736"/>
      <c r="E20" s="736"/>
      <c r="F20" s="736"/>
      <c r="G20" s="736"/>
      <c r="H20" s="736"/>
      <c r="I20" s="736"/>
      <c r="N20" s="264"/>
    </row>
    <row r="21" spans="1:14" ht="15.6" hidden="1">
      <c r="A21" s="263" t="s">
        <v>138</v>
      </c>
      <c r="B21" s="736" t="e">
        <f>'Name of Bidder'!#REF!</f>
        <v>#REF!</v>
      </c>
      <c r="C21" s="736"/>
      <c r="D21" s="736"/>
      <c r="E21" s="736"/>
      <c r="F21" s="736"/>
      <c r="G21" s="736"/>
      <c r="H21" s="736"/>
      <c r="I21" s="736"/>
      <c r="N21" s="264"/>
    </row>
    <row r="22" spans="1:14" ht="17.25" hidden="1" customHeight="1">
      <c r="A22" s="263" t="s">
        <v>511</v>
      </c>
      <c r="B22" s="736" t="e">
        <f>'Name of Bidder'!#REF!</f>
        <v>#REF!</v>
      </c>
      <c r="C22" s="736"/>
      <c r="D22" s="736"/>
      <c r="E22" s="736"/>
      <c r="F22" s="736"/>
      <c r="G22" s="736"/>
      <c r="H22" s="736"/>
      <c r="I22" s="736"/>
      <c r="J22" s="265"/>
    </row>
    <row r="23" spans="1:14" ht="15.75" hidden="1" customHeight="1"/>
    <row r="24" spans="1:14" ht="25.5" hidden="1" customHeight="1">
      <c r="A24" s="738"/>
      <c r="B24" s="738"/>
      <c r="C24" s="738"/>
      <c r="D24" s="738"/>
      <c r="E24" s="738"/>
      <c r="F24" s="738"/>
      <c r="G24" s="738"/>
      <c r="H24" s="738"/>
      <c r="I24" s="738"/>
    </row>
    <row r="25" spans="1:14" ht="8.25" hidden="1" customHeight="1">
      <c r="A25" s="266"/>
      <c r="B25" s="266"/>
      <c r="C25" s="266"/>
      <c r="D25" s="266"/>
      <c r="E25" s="266"/>
      <c r="F25" s="266"/>
      <c r="G25" s="266"/>
      <c r="H25" s="266"/>
      <c r="I25" s="266"/>
    </row>
    <row r="26" spans="1:14" ht="35.25" hidden="1" customHeight="1">
      <c r="A26" s="600"/>
      <c r="B26" s="576"/>
      <c r="C26" s="266"/>
      <c r="D26" s="266"/>
      <c r="E26" s="266"/>
      <c r="F26" s="266"/>
      <c r="G26" s="266"/>
      <c r="H26" s="266"/>
      <c r="I26" s="266"/>
    </row>
    <row r="27" spans="1:14" ht="24" hidden="1" customHeight="1">
      <c r="A27" s="266"/>
      <c r="B27" s="577"/>
      <c r="C27" s="266"/>
      <c r="D27" s="266"/>
      <c r="E27" s="266"/>
      <c r="F27" s="266"/>
      <c r="G27" s="266"/>
      <c r="H27" s="266"/>
      <c r="I27" s="266"/>
    </row>
    <row r="28" spans="1:14" s="272" customFormat="1" ht="35.25" hidden="1" customHeight="1">
      <c r="A28" s="600"/>
      <c r="B28" s="599"/>
      <c r="C28" s="598"/>
      <c r="D28" s="598"/>
      <c r="E28" s="598"/>
      <c r="F28" s="598"/>
      <c r="G28" s="598"/>
      <c r="H28" s="598"/>
      <c r="I28" s="598"/>
    </row>
    <row r="29" spans="1:14" s="272" customFormat="1" ht="35.25" hidden="1" customHeight="1">
      <c r="A29" s="600"/>
      <c r="B29" s="599"/>
      <c r="C29" s="598"/>
      <c r="D29" s="598"/>
      <c r="E29" s="598"/>
      <c r="F29" s="598"/>
      <c r="G29" s="598"/>
      <c r="H29" s="598"/>
      <c r="I29" s="598"/>
    </row>
    <row r="30" spans="1:14" s="272" customFormat="1" ht="35.25" hidden="1" customHeight="1">
      <c r="A30" s="600"/>
      <c r="B30" s="599"/>
      <c r="C30" s="598"/>
      <c r="D30" s="598"/>
      <c r="E30" s="598"/>
      <c r="F30" s="598"/>
      <c r="G30" s="598"/>
      <c r="H30" s="598"/>
      <c r="I30" s="598"/>
    </row>
    <row r="31" spans="1:14" s="272" customFormat="1" ht="35.25" hidden="1" customHeight="1">
      <c r="A31" s="600"/>
      <c r="B31" s="599"/>
      <c r="C31" s="598"/>
      <c r="D31" s="598"/>
      <c r="E31" s="598"/>
      <c r="F31" s="598"/>
      <c r="G31" s="598"/>
      <c r="H31" s="598"/>
      <c r="I31" s="598"/>
    </row>
    <row r="32" spans="1:14" s="272" customFormat="1" ht="35.25" hidden="1" customHeight="1">
      <c r="A32" s="598"/>
      <c r="B32" s="599"/>
      <c r="C32" s="598"/>
      <c r="D32" s="598"/>
      <c r="E32" s="598"/>
      <c r="F32" s="598"/>
      <c r="G32" s="598"/>
      <c r="H32" s="598"/>
      <c r="I32" s="598"/>
    </row>
    <row r="33" spans="1:10" ht="26.25" hidden="1" customHeight="1">
      <c r="A33" s="743"/>
      <c r="B33" s="743"/>
      <c r="C33" s="743"/>
      <c r="D33" s="743"/>
      <c r="E33" s="743"/>
      <c r="F33" s="743"/>
      <c r="G33" s="743"/>
      <c r="H33" s="743"/>
      <c r="I33" s="743"/>
      <c r="J33" s="265"/>
    </row>
    <row r="34" spans="1:10" ht="26.25" hidden="1" customHeight="1">
      <c r="A34" s="267"/>
      <c r="B34" s="680"/>
      <c r="C34" s="680"/>
      <c r="D34" s="680"/>
      <c r="E34" s="680"/>
      <c r="F34" s="680"/>
      <c r="G34" s="680"/>
      <c r="H34" s="680"/>
      <c r="I34" s="680"/>
      <c r="J34" s="265"/>
    </row>
    <row r="35" spans="1:10" ht="26.25" hidden="1" customHeight="1">
      <c r="A35" s="268"/>
      <c r="B35" s="735"/>
      <c r="C35" s="735"/>
      <c r="D35" s="735"/>
      <c r="E35" s="735"/>
      <c r="F35" s="735"/>
      <c r="G35" s="735"/>
      <c r="H35" s="735"/>
      <c r="I35" s="735"/>
    </row>
    <row r="36" spans="1:10" ht="26.25" hidden="1" customHeight="1">
      <c r="A36" s="268"/>
      <c r="B36" s="735"/>
      <c r="C36" s="735"/>
      <c r="D36" s="735"/>
      <c r="E36" s="735"/>
      <c r="F36" s="735"/>
      <c r="G36" s="735"/>
      <c r="H36" s="735"/>
      <c r="I36" s="735"/>
    </row>
    <row r="37" spans="1:10" ht="41.25" hidden="1" customHeight="1">
      <c r="A37" s="268"/>
      <c r="B37" s="735"/>
      <c r="C37" s="735"/>
      <c r="D37" s="735"/>
      <c r="E37" s="735"/>
      <c r="F37" s="735"/>
      <c r="G37" s="735"/>
      <c r="H37" s="735"/>
      <c r="I37" s="735"/>
    </row>
    <row r="38" spans="1:10" ht="9.75" hidden="1" customHeight="1">
      <c r="A38" s="268"/>
      <c r="B38" s="265"/>
      <c r="C38" s="265"/>
      <c r="D38" s="265"/>
      <c r="E38" s="265"/>
      <c r="F38" s="265"/>
      <c r="G38" s="265"/>
      <c r="H38" s="265"/>
      <c r="I38" s="265"/>
      <c r="J38" s="265"/>
    </row>
    <row r="39" spans="1:10" ht="25.5" hidden="1" customHeight="1">
      <c r="A39" s="267"/>
      <c r="B39" s="745"/>
      <c r="C39" s="745"/>
      <c r="D39" s="745"/>
      <c r="E39" s="745"/>
      <c r="F39" s="745"/>
      <c r="G39" s="745"/>
      <c r="H39" s="745"/>
      <c r="I39" s="745"/>
      <c r="J39" s="265"/>
    </row>
    <row r="40" spans="1:10" ht="24.75" hidden="1" customHeight="1">
      <c r="A40" s="268"/>
      <c r="B40" s="680"/>
      <c r="C40" s="680"/>
      <c r="D40" s="680"/>
      <c r="E40" s="680"/>
      <c r="F40" s="680"/>
      <c r="G40" s="680"/>
      <c r="H40" s="680"/>
      <c r="I40" s="680"/>
      <c r="J40" s="265"/>
    </row>
    <row r="41" spans="1:10" ht="24.75" hidden="1" customHeight="1">
      <c r="A41" s="268"/>
      <c r="B41" s="680"/>
      <c r="C41" s="680"/>
      <c r="D41" s="680"/>
      <c r="E41" s="680"/>
      <c r="F41" s="680"/>
      <c r="G41" s="680"/>
      <c r="H41" s="680"/>
      <c r="I41" s="680"/>
      <c r="J41" s="265"/>
    </row>
    <row r="42" spans="1:10" ht="24.75" hidden="1" customHeight="1">
      <c r="A42" s="268"/>
      <c r="B42" s="680"/>
      <c r="C42" s="746"/>
      <c r="D42" s="746"/>
      <c r="E42" s="746"/>
      <c r="F42" s="746"/>
      <c r="G42" s="746"/>
      <c r="H42" s="746"/>
      <c r="I42" s="746"/>
      <c r="J42" s="265"/>
    </row>
    <row r="43" spans="1:10" ht="27.75" hidden="1" customHeight="1">
      <c r="A43" s="265"/>
      <c r="B43" s="265"/>
      <c r="C43" s="265"/>
      <c r="D43" s="265"/>
      <c r="E43" s="265"/>
      <c r="F43" s="265"/>
      <c r="G43" s="265"/>
      <c r="H43" s="265"/>
      <c r="I43" s="265"/>
      <c r="J43" s="265"/>
    </row>
    <row r="44" spans="1:10" s="272" customFormat="1" ht="24.75" hidden="1" customHeight="1">
      <c r="A44" s="270"/>
      <c r="B44" s="713"/>
      <c r="C44" s="713"/>
      <c r="D44" s="713"/>
      <c r="E44" s="713"/>
      <c r="F44" s="713"/>
      <c r="G44" s="713"/>
      <c r="H44" s="713"/>
      <c r="I44" s="713"/>
      <c r="J44" s="271"/>
    </row>
    <row r="45" spans="1:10" ht="24" hidden="1" customHeight="1">
      <c r="A45" s="265"/>
      <c r="B45" s="744"/>
      <c r="C45" s="744"/>
      <c r="D45" s="744"/>
      <c r="E45" s="744"/>
      <c r="F45" s="744"/>
      <c r="G45" s="744"/>
      <c r="H45" s="744"/>
      <c r="I45" s="744"/>
      <c r="J45" s="265"/>
    </row>
    <row r="46" spans="1:10" ht="45.75" hidden="1" customHeight="1">
      <c r="A46" s="265"/>
      <c r="B46" s="743"/>
      <c r="C46" s="743"/>
      <c r="D46" s="743"/>
      <c r="E46" s="743"/>
      <c r="F46" s="743"/>
      <c r="G46" s="743"/>
      <c r="H46" s="743"/>
      <c r="I46" s="743"/>
      <c r="J46" s="265"/>
    </row>
    <row r="47" spans="1:10" hidden="1"/>
    <row r="48" spans="1:10" ht="19.5" hidden="1" customHeight="1">
      <c r="A48" s="739"/>
      <c r="B48" s="701"/>
      <c r="C48" s="747"/>
      <c r="D48" s="701"/>
      <c r="E48" s="702"/>
      <c r="F48" s="701"/>
      <c r="G48" s="702"/>
      <c r="H48" s="701"/>
      <c r="I48" s="702"/>
      <c r="J48" s="265"/>
    </row>
    <row r="49" spans="1:10" ht="30.75" hidden="1" customHeight="1">
      <c r="A49" s="740"/>
      <c r="B49" s="703"/>
      <c r="C49" s="748"/>
      <c r="D49" s="703"/>
      <c r="E49" s="704"/>
      <c r="F49" s="703"/>
      <c r="G49" s="704"/>
      <c r="H49" s="703"/>
      <c r="I49" s="704"/>
      <c r="J49" s="265"/>
    </row>
    <row r="50" spans="1:10" ht="30.75" hidden="1" customHeight="1">
      <c r="A50" s="274"/>
      <c r="B50" s="700"/>
      <c r="C50" s="700"/>
      <c r="D50" s="698"/>
      <c r="E50" s="698"/>
      <c r="F50" s="698"/>
      <c r="G50" s="698"/>
      <c r="H50" s="699"/>
      <c r="I50" s="699"/>
      <c r="J50" s="265"/>
    </row>
    <row r="51" spans="1:10" ht="15.75" hidden="1" customHeight="1">
      <c r="A51" s="749"/>
      <c r="B51" s="752"/>
      <c r="C51" s="753"/>
      <c r="D51" s="698"/>
      <c r="E51" s="698"/>
      <c r="F51" s="698"/>
      <c r="G51" s="698"/>
      <c r="H51" s="699"/>
      <c r="I51" s="699"/>
      <c r="J51" s="265"/>
    </row>
    <row r="52" spans="1:10" ht="15.75" hidden="1" customHeight="1">
      <c r="A52" s="750"/>
      <c r="B52" s="754"/>
      <c r="C52" s="755"/>
      <c r="D52" s="698"/>
      <c r="E52" s="698"/>
      <c r="F52" s="698"/>
      <c r="G52" s="698"/>
      <c r="H52" s="699"/>
      <c r="I52" s="699"/>
      <c r="J52" s="265"/>
    </row>
    <row r="53" spans="1:10" ht="15.75" hidden="1" customHeight="1">
      <c r="A53" s="751"/>
      <c r="B53" s="756"/>
      <c r="C53" s="757"/>
      <c r="D53" s="698"/>
      <c r="E53" s="698"/>
      <c r="F53" s="698"/>
      <c r="G53" s="698"/>
      <c r="H53" s="699"/>
      <c r="I53" s="699"/>
      <c r="J53" s="265"/>
    </row>
    <row r="54" spans="1:10" ht="18.75" hidden="1" customHeight="1">
      <c r="A54" s="274"/>
      <c r="B54" s="700"/>
      <c r="C54" s="700"/>
      <c r="D54" s="705"/>
      <c r="E54" s="706"/>
      <c r="F54" s="705"/>
      <c r="G54" s="706"/>
      <c r="H54" s="707"/>
      <c r="I54" s="707"/>
      <c r="J54" s="265"/>
    </row>
    <row r="55" spans="1:10" ht="20.25" hidden="1" customHeight="1">
      <c r="A55" s="274"/>
      <c r="B55" s="700"/>
      <c r="C55" s="700"/>
      <c r="D55" s="678"/>
      <c r="E55" s="679"/>
      <c r="F55" s="721"/>
      <c r="G55" s="678"/>
      <c r="H55" s="684"/>
      <c r="I55" s="684"/>
      <c r="J55" s="265"/>
    </row>
    <row r="56" spans="1:10" ht="19.5" hidden="1" customHeight="1">
      <c r="A56" s="275"/>
      <c r="B56" s="700"/>
      <c r="C56" s="700"/>
      <c r="D56" s="678"/>
      <c r="E56" s="679"/>
      <c r="F56" s="678"/>
      <c r="G56" s="679"/>
      <c r="H56" s="684"/>
      <c r="I56" s="684"/>
    </row>
    <row r="57" spans="1:10" ht="51.75" hidden="1" customHeight="1">
      <c r="A57" s="274"/>
      <c r="B57" s="700"/>
      <c r="C57" s="700"/>
      <c r="D57" s="678"/>
      <c r="E57" s="679"/>
      <c r="F57" s="678"/>
      <c r="G57" s="679"/>
      <c r="H57" s="684"/>
      <c r="I57" s="684"/>
      <c r="J57" s="265"/>
    </row>
    <row r="58" spans="1:10" ht="49.5" hidden="1" customHeight="1">
      <c r="A58" s="274"/>
      <c r="B58" s="700"/>
      <c r="C58" s="700"/>
      <c r="D58" s="678"/>
      <c r="E58" s="679"/>
      <c r="F58" s="678"/>
      <c r="G58" s="679"/>
      <c r="H58" s="684"/>
      <c r="I58" s="684"/>
      <c r="J58" s="265"/>
    </row>
    <row r="59" spans="1:10" ht="18" hidden="1" customHeight="1">
      <c r="A59" s="274"/>
      <c r="B59" s="700"/>
      <c r="C59" s="700"/>
      <c r="D59" s="678"/>
      <c r="E59" s="679"/>
      <c r="F59" s="678"/>
      <c r="G59" s="679"/>
      <c r="H59" s="684"/>
      <c r="I59" s="684"/>
      <c r="J59" s="265"/>
    </row>
    <row r="60" spans="1:10" ht="18" hidden="1" customHeight="1">
      <c r="A60" s="276"/>
      <c r="B60" s="277"/>
      <c r="C60" s="278"/>
      <c r="D60" s="678"/>
      <c r="E60" s="679"/>
      <c r="F60" s="678"/>
      <c r="G60" s="679"/>
      <c r="H60" s="684"/>
      <c r="I60" s="684"/>
      <c r="J60" s="265"/>
    </row>
    <row r="61" spans="1:10" ht="18" hidden="1" customHeight="1">
      <c r="A61" s="276"/>
      <c r="B61" s="277"/>
      <c r="C61" s="278"/>
      <c r="D61" s="678"/>
      <c r="E61" s="679"/>
      <c r="F61" s="678"/>
      <c r="G61" s="679"/>
      <c r="H61" s="684"/>
      <c r="I61" s="684"/>
      <c r="J61" s="265"/>
    </row>
    <row r="62" spans="1:10" ht="18" hidden="1" customHeight="1">
      <c r="A62" s="279"/>
      <c r="B62" s="277"/>
      <c r="C62" s="280"/>
      <c r="D62" s="676"/>
      <c r="E62" s="686"/>
      <c r="F62" s="676"/>
      <c r="G62" s="686"/>
      <c r="H62" s="697"/>
      <c r="I62" s="697"/>
    </row>
    <row r="63" spans="1:10" hidden="1">
      <c r="A63" s="265"/>
      <c r="B63" s="265"/>
      <c r="C63" s="265"/>
      <c r="D63" s="265"/>
      <c r="E63" s="265"/>
      <c r="F63" s="265"/>
      <c r="G63" s="265"/>
      <c r="H63" s="265"/>
      <c r="I63" s="265"/>
      <c r="J63" s="265"/>
    </row>
    <row r="64" spans="1:10" ht="24" hidden="1" customHeight="1">
      <c r="A64" s="281"/>
      <c r="B64" s="688"/>
      <c r="C64" s="688"/>
      <c r="D64" s="688"/>
      <c r="E64" s="688"/>
      <c r="F64" s="688"/>
      <c r="G64" s="688"/>
      <c r="H64" s="688"/>
      <c r="I64" s="688"/>
      <c r="J64" s="265"/>
    </row>
    <row r="65" spans="1:25" ht="127.5" hidden="1" customHeight="1">
      <c r="A65" s="265"/>
      <c r="B65" s="822"/>
      <c r="C65" s="823"/>
      <c r="D65" s="823"/>
      <c r="E65" s="823"/>
      <c r="F65" s="823"/>
      <c r="G65" s="823"/>
      <c r="H65" s="823"/>
      <c r="I65" s="823"/>
      <c r="J65" s="265"/>
    </row>
    <row r="66" spans="1:25" ht="279.75" hidden="1" customHeight="1">
      <c r="B66" s="822"/>
      <c r="C66" s="823"/>
      <c r="D66" s="823"/>
      <c r="E66" s="823"/>
      <c r="F66" s="823"/>
      <c r="G66" s="823"/>
      <c r="H66" s="823"/>
      <c r="I66" s="823"/>
      <c r="J66" s="265"/>
    </row>
    <row r="67" spans="1:25" ht="24.75" hidden="1" customHeight="1">
      <c r="A67" s="282"/>
      <c r="B67" s="713"/>
      <c r="C67" s="713"/>
      <c r="D67" s="713"/>
      <c r="E67" s="713"/>
      <c r="F67" s="713"/>
      <c r="G67" s="713"/>
      <c r="H67" s="713"/>
      <c r="I67" s="713"/>
      <c r="J67" s="265"/>
    </row>
    <row r="68" spans="1:25" ht="10.5" hidden="1" customHeight="1">
      <c r="A68" s="265"/>
      <c r="B68" s="265"/>
      <c r="C68" s="265"/>
      <c r="D68" s="265"/>
      <c r="E68" s="265"/>
      <c r="F68" s="265"/>
      <c r="G68" s="265"/>
      <c r="H68" s="265"/>
      <c r="I68" s="265"/>
      <c r="J68" s="265"/>
    </row>
    <row r="69" spans="1:25" ht="167.25" hidden="1" customHeight="1">
      <c r="A69" s="591"/>
      <c r="B69" s="689"/>
      <c r="C69" s="689"/>
      <c r="D69" s="689"/>
      <c r="E69" s="689"/>
      <c r="F69" s="689"/>
      <c r="G69" s="689"/>
      <c r="H69" s="689"/>
      <c r="I69" s="689"/>
    </row>
    <row r="70" spans="1:25" ht="9.75" hidden="1" customHeight="1">
      <c r="B70" s="683"/>
      <c r="C70" s="683"/>
      <c r="D70" s="683"/>
      <c r="E70" s="683"/>
      <c r="F70" s="683"/>
      <c r="G70" s="683"/>
      <c r="H70" s="683"/>
      <c r="I70" s="683"/>
      <c r="J70" s="265"/>
    </row>
    <row r="71" spans="1:25" hidden="1">
      <c r="A71" s="265"/>
      <c r="B71" s="265"/>
      <c r="C71" s="265"/>
      <c r="D71" s="265"/>
      <c r="E71" s="265"/>
      <c r="F71" s="265"/>
      <c r="G71" s="265"/>
      <c r="H71" s="265"/>
      <c r="I71" s="265"/>
      <c r="J71" s="265"/>
    </row>
    <row r="72" spans="1:25" ht="50.25" hidden="1" customHeight="1">
      <c r="A72" s="283"/>
      <c r="B72" s="680"/>
      <c r="C72" s="680"/>
      <c r="D72" s="680"/>
      <c r="E72" s="680"/>
      <c r="F72" s="680"/>
      <c r="G72" s="680"/>
      <c r="H72" s="680"/>
      <c r="I72" s="680"/>
      <c r="J72" s="265"/>
    </row>
    <row r="73" spans="1:25" ht="54" hidden="1" customHeight="1">
      <c r="B73" s="680"/>
      <c r="C73" s="680"/>
      <c r="D73" s="680"/>
      <c r="E73" s="680"/>
      <c r="F73" s="680"/>
      <c r="G73" s="680"/>
      <c r="H73" s="680"/>
      <c r="I73" s="680"/>
    </row>
    <row r="74" spans="1:25" ht="24" hidden="1" customHeight="1">
      <c r="B74" s="717"/>
      <c r="C74" s="717"/>
      <c r="D74" s="284"/>
      <c r="E74" s="284"/>
      <c r="F74" s="284"/>
      <c r="G74" s="284"/>
      <c r="H74" s="284"/>
      <c r="I74" s="284"/>
    </row>
    <row r="75" spans="1:25" ht="36" hidden="1" customHeight="1">
      <c r="A75" s="265"/>
      <c r="B75" s="685"/>
      <c r="C75" s="685"/>
      <c r="D75" s="685"/>
      <c r="E75" s="685"/>
      <c r="F75" s="685"/>
      <c r="G75" s="685"/>
      <c r="H75" s="685"/>
      <c r="I75" s="685"/>
      <c r="J75" s="265"/>
    </row>
    <row r="76" spans="1:25" ht="15.75" hidden="1" customHeight="1">
      <c r="A76" s="265"/>
      <c r="B76" s="285"/>
      <c r="C76" s="286"/>
      <c r="D76" s="286"/>
      <c r="E76" s="286"/>
      <c r="F76" s="286"/>
      <c r="G76" s="286"/>
      <c r="H76" s="286"/>
      <c r="I76" s="286"/>
      <c r="J76" s="265"/>
    </row>
    <row r="77" spans="1:25" ht="57" hidden="1" customHeight="1">
      <c r="A77" s="585"/>
      <c r="B77" s="726"/>
      <c r="C77" s="727"/>
      <c r="D77" s="727"/>
      <c r="E77" s="727"/>
      <c r="F77" s="722"/>
      <c r="G77" s="723"/>
      <c r="H77" s="592"/>
      <c r="I77" s="590"/>
      <c r="J77" s="287"/>
      <c r="K77" s="287"/>
      <c r="L77" s="287"/>
      <c r="M77" s="287"/>
      <c r="N77" s="288">
        <f>'Name of Bidder'!D13</f>
        <v>0</v>
      </c>
      <c r="O77" s="287"/>
      <c r="P77" s="287"/>
      <c r="Q77" s="287"/>
      <c r="R77" s="287"/>
      <c r="S77" s="287"/>
      <c r="T77" s="287"/>
      <c r="U77" s="287"/>
      <c r="V77" s="287"/>
      <c r="W77" s="287"/>
      <c r="X77" s="287"/>
      <c r="Y77" s="287"/>
    </row>
    <row r="78" spans="1:25" ht="44.25" hidden="1" customHeight="1">
      <c r="A78" s="585"/>
      <c r="B78" s="728"/>
      <c r="C78" s="729"/>
      <c r="D78" s="729"/>
      <c r="E78" s="730"/>
      <c r="F78" s="724"/>
      <c r="G78" s="725"/>
      <c r="H78" s="469"/>
      <c r="I78" s="465"/>
      <c r="J78" s="290"/>
      <c r="K78" s="290"/>
      <c r="L78" s="290"/>
      <c r="M78" s="290"/>
      <c r="N78" s="289" t="e">
        <f>'Name of Bidder'!#REF!</f>
        <v>#REF!</v>
      </c>
      <c r="O78" s="290"/>
      <c r="P78" s="290"/>
      <c r="Q78" s="290"/>
      <c r="R78" s="290"/>
      <c r="S78" s="290"/>
      <c r="T78" s="290"/>
      <c r="U78" s="290"/>
      <c r="V78" s="290"/>
      <c r="W78" s="290"/>
      <c r="X78" s="290"/>
      <c r="Y78" s="290"/>
    </row>
    <row r="79" spans="1:25" ht="36.75" hidden="1" customHeight="1">
      <c r="A79" s="585"/>
      <c r="B79" s="728"/>
      <c r="C79" s="729"/>
      <c r="D79" s="729"/>
      <c r="E79" s="729"/>
      <c r="F79" s="724"/>
      <c r="G79" s="725"/>
      <c r="H79" s="469"/>
      <c r="I79" s="465"/>
      <c r="J79" s="290"/>
      <c r="K79" s="290"/>
      <c r="L79" s="290"/>
      <c r="M79" s="290"/>
      <c r="N79" s="290"/>
      <c r="O79" s="290"/>
      <c r="P79" s="290"/>
      <c r="Q79" s="290"/>
      <c r="R79" s="290"/>
      <c r="S79" s="290"/>
      <c r="T79" s="290"/>
      <c r="U79" s="290"/>
      <c r="V79" s="290"/>
      <c r="W79" s="290"/>
      <c r="X79" s="290"/>
      <c r="Y79" s="290"/>
    </row>
    <row r="80" spans="1:25" ht="23.25" hidden="1" customHeight="1">
      <c r="A80" s="827"/>
      <c r="B80" s="836"/>
      <c r="C80" s="837"/>
      <c r="D80" s="837"/>
      <c r="E80" s="837"/>
      <c r="F80" s="828"/>
      <c r="G80" s="829"/>
      <c r="H80" s="470"/>
      <c r="I80" s="468"/>
      <c r="J80" s="290"/>
      <c r="K80" s="290"/>
      <c r="L80" s="290"/>
      <c r="M80" s="290"/>
      <c r="N80" s="290"/>
      <c r="O80" s="290"/>
      <c r="P80" s="290"/>
      <c r="Q80" s="290"/>
      <c r="R80" s="290"/>
      <c r="S80" s="290"/>
      <c r="T80" s="290"/>
      <c r="U80" s="290"/>
      <c r="V80" s="290"/>
      <c r="W80" s="290"/>
      <c r="X80" s="290"/>
      <c r="Y80" s="290"/>
    </row>
    <row r="81" spans="1:25" ht="21" hidden="1" customHeight="1">
      <c r="A81" s="827"/>
      <c r="B81" s="838"/>
      <c r="C81" s="839"/>
      <c r="D81" s="839"/>
      <c r="E81" s="839"/>
      <c r="F81" s="731"/>
      <c r="G81" s="732"/>
      <c r="H81" s="471"/>
      <c r="I81" s="466"/>
      <c r="J81" s="290"/>
      <c r="K81" s="290"/>
      <c r="L81" s="290"/>
      <c r="M81" s="290"/>
      <c r="N81" s="290"/>
      <c r="O81" s="290"/>
      <c r="P81" s="290"/>
      <c r="Q81" s="290"/>
      <c r="R81" s="290"/>
      <c r="S81" s="290"/>
      <c r="T81" s="290"/>
      <c r="U81" s="290"/>
      <c r="V81" s="290"/>
      <c r="W81" s="290"/>
      <c r="X81" s="290"/>
      <c r="Y81" s="290"/>
    </row>
    <row r="82" spans="1:25" ht="20.25" hidden="1" customHeight="1">
      <c r="A82" s="827"/>
      <c r="B82" s="838"/>
      <c r="C82" s="839"/>
      <c r="D82" s="839"/>
      <c r="E82" s="839"/>
      <c r="F82" s="731"/>
      <c r="G82" s="732"/>
      <c r="H82" s="471"/>
      <c r="I82" s="466"/>
      <c r="J82" s="290"/>
      <c r="K82" s="290"/>
      <c r="L82" s="290"/>
      <c r="M82" s="290"/>
      <c r="N82" s="290"/>
      <c r="O82" s="290"/>
      <c r="P82" s="290"/>
      <c r="Q82" s="290"/>
      <c r="R82" s="290"/>
      <c r="S82" s="290"/>
      <c r="T82" s="290"/>
      <c r="U82" s="290"/>
      <c r="V82" s="290"/>
      <c r="W82" s="290"/>
      <c r="X82" s="290"/>
      <c r="Y82" s="290"/>
    </row>
    <row r="83" spans="1:25" ht="21" hidden="1" customHeight="1">
      <c r="A83" s="827"/>
      <c r="B83" s="838"/>
      <c r="C83" s="839"/>
      <c r="D83" s="839"/>
      <c r="E83" s="839"/>
      <c r="F83" s="731"/>
      <c r="G83" s="732"/>
      <c r="H83" s="471"/>
      <c r="I83" s="466"/>
      <c r="J83" s="290"/>
      <c r="K83" s="290"/>
      <c r="L83" s="290"/>
      <c r="M83" s="290"/>
      <c r="N83" s="290"/>
      <c r="O83" s="290"/>
      <c r="P83" s="290"/>
      <c r="Q83" s="290"/>
      <c r="R83" s="290"/>
      <c r="S83" s="290"/>
      <c r="T83" s="290"/>
      <c r="U83" s="290"/>
      <c r="V83" s="290"/>
      <c r="W83" s="290"/>
      <c r="X83" s="290"/>
      <c r="Y83" s="290"/>
    </row>
    <row r="84" spans="1:25" ht="24.9" hidden="1" customHeight="1">
      <c r="A84" s="268"/>
      <c r="B84" s="294"/>
      <c r="C84" s="295"/>
      <c r="D84" s="295"/>
      <c r="E84" s="296"/>
      <c r="F84" s="718"/>
      <c r="G84" s="719"/>
      <c r="H84" s="471"/>
      <c r="I84" s="466"/>
      <c r="J84" s="290"/>
      <c r="K84" s="290"/>
      <c r="L84" s="290"/>
      <c r="M84" s="290"/>
      <c r="N84" s="290"/>
      <c r="O84" s="290"/>
      <c r="P84" s="290"/>
      <c r="Q84" s="290"/>
      <c r="R84" s="290"/>
      <c r="S84" s="290"/>
      <c r="T84" s="290"/>
      <c r="U84" s="290"/>
      <c r="V84" s="290"/>
      <c r="W84" s="290"/>
      <c r="X84" s="290"/>
      <c r="Y84" s="290"/>
    </row>
    <row r="85" spans="1:25" ht="24.9" hidden="1" customHeight="1">
      <c r="A85" s="268"/>
      <c r="B85" s="294"/>
      <c r="C85" s="295"/>
      <c r="D85" s="295"/>
      <c r="E85" s="296"/>
      <c r="F85" s="718"/>
      <c r="G85" s="719"/>
      <c r="H85" s="471"/>
      <c r="I85" s="466"/>
      <c r="J85" s="290"/>
      <c r="K85" s="290"/>
      <c r="L85" s="290"/>
      <c r="M85" s="290"/>
      <c r="N85" s="290"/>
      <c r="O85" s="290"/>
      <c r="P85" s="290"/>
      <c r="Q85" s="290"/>
      <c r="R85" s="290"/>
      <c r="S85" s="290"/>
      <c r="T85" s="290"/>
      <c r="U85" s="290"/>
      <c r="V85" s="290"/>
      <c r="W85" s="290"/>
      <c r="X85" s="290"/>
      <c r="Y85" s="290"/>
    </row>
    <row r="86" spans="1:25" ht="24.9" hidden="1" customHeight="1">
      <c r="A86" s="268"/>
      <c r="B86" s="297"/>
      <c r="C86" s="298"/>
      <c r="D86" s="298"/>
      <c r="E86" s="299"/>
      <c r="F86" s="824"/>
      <c r="G86" s="825"/>
      <c r="H86" s="472"/>
      <c r="I86" s="467"/>
      <c r="J86" s="290"/>
      <c r="K86" s="290"/>
      <c r="L86" s="290"/>
      <c r="M86" s="290"/>
      <c r="N86" s="290"/>
      <c r="O86" s="290"/>
      <c r="P86" s="290"/>
      <c r="Q86" s="290"/>
      <c r="R86" s="290"/>
      <c r="S86" s="290"/>
      <c r="T86" s="290"/>
      <c r="U86" s="290"/>
      <c r="V86" s="290"/>
      <c r="W86" s="290"/>
      <c r="X86" s="290"/>
      <c r="Y86" s="290"/>
    </row>
    <row r="87" spans="1:25" ht="63.75" hidden="1" customHeight="1">
      <c r="A87" s="585"/>
      <c r="B87" s="784"/>
      <c r="C87" s="785"/>
      <c r="D87" s="785"/>
      <c r="E87" s="786"/>
      <c r="F87" s="770"/>
      <c r="G87" s="771"/>
      <c r="H87" s="469"/>
      <c r="I87" s="465"/>
      <c r="J87" s="290"/>
      <c r="K87" s="290"/>
      <c r="L87" s="290"/>
      <c r="M87" s="290"/>
      <c r="N87" s="290"/>
      <c r="O87" s="290"/>
      <c r="P87" s="290"/>
      <c r="Q87" s="290"/>
      <c r="R87" s="290"/>
      <c r="S87" s="290"/>
      <c r="T87" s="290"/>
      <c r="U87" s="290"/>
      <c r="V87" s="290"/>
      <c r="W87" s="290"/>
      <c r="X87" s="290"/>
      <c r="Y87" s="290"/>
    </row>
    <row r="88" spans="1:25" ht="46.5" hidden="1" customHeight="1">
      <c r="A88" s="268"/>
      <c r="B88" s="306"/>
      <c r="C88" s="303"/>
      <c r="D88" s="303"/>
      <c r="E88" s="303"/>
      <c r="F88" s="816"/>
      <c r="G88" s="817"/>
      <c r="H88" s="593"/>
      <c r="I88" s="593"/>
      <c r="J88" s="290"/>
      <c r="K88" s="290"/>
      <c r="L88" s="290"/>
      <c r="M88" s="290"/>
      <c r="N88" s="290"/>
      <c r="O88" s="290"/>
      <c r="P88" s="290"/>
      <c r="Q88" s="290"/>
      <c r="R88" s="290"/>
      <c r="S88" s="290"/>
      <c r="T88" s="290"/>
      <c r="U88" s="290"/>
      <c r="V88" s="290"/>
      <c r="W88" s="290"/>
      <c r="X88" s="290"/>
      <c r="Y88" s="290"/>
    </row>
    <row r="89" spans="1:25" ht="46.5" hidden="1" customHeight="1">
      <c r="A89" s="268"/>
      <c r="B89" s="306"/>
      <c r="C89" s="303"/>
      <c r="D89" s="303"/>
      <c r="E89" s="303"/>
      <c r="F89" s="816"/>
      <c r="G89" s="817"/>
      <c r="H89" s="593"/>
      <c r="I89" s="593"/>
      <c r="J89" s="290"/>
      <c r="K89" s="290"/>
      <c r="L89" s="290"/>
      <c r="M89" s="290"/>
      <c r="N89" s="290"/>
      <c r="O89" s="290"/>
      <c r="P89" s="290"/>
      <c r="Q89" s="290"/>
      <c r="R89" s="290"/>
      <c r="S89" s="290"/>
      <c r="T89" s="290"/>
      <c r="U89" s="290"/>
      <c r="V89" s="290"/>
      <c r="W89" s="290"/>
      <c r="X89" s="290"/>
      <c r="Y89" s="290"/>
    </row>
    <row r="90" spans="1:25" ht="46.5" hidden="1" customHeight="1">
      <c r="A90" s="268"/>
      <c r="B90" s="579"/>
      <c r="C90" s="580"/>
      <c r="D90" s="580"/>
      <c r="E90" s="580"/>
      <c r="F90" s="816"/>
      <c r="G90" s="817"/>
      <c r="H90" s="593"/>
      <c r="I90" s="593"/>
      <c r="J90" s="290"/>
      <c r="K90" s="290"/>
      <c r="L90" s="290"/>
      <c r="M90" s="290"/>
      <c r="N90" s="290"/>
      <c r="O90" s="290"/>
      <c r="P90" s="290"/>
      <c r="Q90" s="290"/>
      <c r="R90" s="290"/>
      <c r="S90" s="290"/>
      <c r="T90" s="290"/>
      <c r="U90" s="290"/>
      <c r="V90" s="290"/>
      <c r="W90" s="290"/>
      <c r="X90" s="290"/>
      <c r="Y90" s="290"/>
    </row>
    <row r="91" spans="1:25" ht="46.5" hidden="1" customHeight="1">
      <c r="A91" s="268"/>
      <c r="B91" s="579"/>
      <c r="C91" s="580"/>
      <c r="D91" s="580"/>
      <c r="E91" s="580"/>
      <c r="F91" s="816"/>
      <c r="G91" s="817"/>
      <c r="H91" s="593"/>
      <c r="I91" s="593"/>
      <c r="J91" s="290"/>
      <c r="K91" s="290"/>
      <c r="L91" s="290"/>
      <c r="M91" s="290"/>
      <c r="N91" s="290"/>
      <c r="O91" s="290"/>
      <c r="P91" s="290"/>
      <c r="Q91" s="290"/>
      <c r="R91" s="290"/>
      <c r="S91" s="290"/>
      <c r="T91" s="290"/>
      <c r="U91" s="290"/>
      <c r="V91" s="290"/>
      <c r="W91" s="290"/>
      <c r="X91" s="290"/>
      <c r="Y91" s="290"/>
    </row>
    <row r="92" spans="1:25" ht="55.5" hidden="1" customHeight="1">
      <c r="A92" s="265"/>
      <c r="B92" s="787"/>
      <c r="C92" s="788"/>
      <c r="D92" s="788"/>
      <c r="E92" s="788"/>
      <c r="F92" s="818"/>
      <c r="G92" s="819"/>
      <c r="H92" s="819"/>
      <c r="I92" s="820"/>
      <c r="J92" s="290"/>
      <c r="K92" s="290"/>
      <c r="L92" s="290"/>
      <c r="M92" s="290"/>
      <c r="N92" s="290"/>
      <c r="O92" s="290"/>
      <c r="P92" s="290"/>
      <c r="Q92" s="290"/>
      <c r="R92" s="290"/>
      <c r="S92" s="290"/>
      <c r="T92" s="290"/>
      <c r="U92" s="290"/>
      <c r="V92" s="290"/>
      <c r="W92" s="290"/>
      <c r="X92" s="290"/>
      <c r="Y92" s="290"/>
    </row>
    <row r="93" spans="1:25" ht="62.4" hidden="1" customHeight="1">
      <c r="A93" s="584"/>
      <c r="B93" s="784"/>
      <c r="C93" s="785"/>
      <c r="D93" s="785"/>
      <c r="E93" s="786"/>
      <c r="F93" s="770"/>
      <c r="G93" s="771"/>
      <c r="H93" s="469"/>
      <c r="I93" s="465"/>
      <c r="J93" s="290"/>
      <c r="K93" s="290"/>
      <c r="L93" s="290"/>
      <c r="M93" s="290"/>
      <c r="N93" s="290"/>
      <c r="O93" s="290"/>
      <c r="P93" s="290"/>
      <c r="Q93" s="290"/>
      <c r="R93" s="290"/>
      <c r="S93" s="290"/>
      <c r="T93" s="290"/>
      <c r="U93" s="290"/>
      <c r="V93" s="290"/>
      <c r="W93" s="290"/>
      <c r="X93" s="290"/>
      <c r="Y93" s="290"/>
    </row>
    <row r="94" spans="1:25" ht="54.75" hidden="1" customHeight="1">
      <c r="A94" s="583"/>
      <c r="B94" s="826"/>
      <c r="C94" s="819"/>
      <c r="D94" s="819"/>
      <c r="E94" s="820"/>
      <c r="F94" s="770"/>
      <c r="G94" s="771"/>
      <c r="H94" s="469"/>
      <c r="I94" s="465"/>
      <c r="J94" s="290"/>
      <c r="K94" s="290"/>
      <c r="L94" s="290"/>
      <c r="M94" s="290"/>
      <c r="N94" s="290"/>
      <c r="O94" s="290"/>
      <c r="P94" s="290"/>
      <c r="Q94" s="290"/>
      <c r="R94" s="290"/>
      <c r="S94" s="290"/>
      <c r="T94" s="290"/>
      <c r="U94" s="290"/>
      <c r="V94" s="290"/>
      <c r="W94" s="290"/>
      <c r="X94" s="290"/>
      <c r="Y94" s="290"/>
    </row>
    <row r="95" spans="1:25" ht="60.75" hidden="1" customHeight="1">
      <c r="A95" s="584"/>
      <c r="B95" s="784"/>
      <c r="C95" s="785"/>
      <c r="D95" s="785"/>
      <c r="E95" s="786"/>
      <c r="F95" s="770"/>
      <c r="G95" s="771"/>
      <c r="H95" s="469"/>
      <c r="I95" s="465"/>
      <c r="J95" s="290"/>
      <c r="K95" s="290"/>
      <c r="L95" s="290"/>
      <c r="M95" s="290"/>
      <c r="N95" s="290"/>
      <c r="O95" s="290"/>
      <c r="P95" s="290"/>
      <c r="Q95" s="290"/>
      <c r="R95" s="290"/>
      <c r="S95" s="290"/>
      <c r="T95" s="290"/>
      <c r="U95" s="290"/>
      <c r="V95" s="290"/>
      <c r="W95" s="290"/>
      <c r="X95" s="290"/>
      <c r="Y95" s="290"/>
    </row>
    <row r="96" spans="1:25" ht="109.5" hidden="1" customHeight="1">
      <c r="A96" s="584"/>
      <c r="B96" s="784"/>
      <c r="C96" s="785"/>
      <c r="D96" s="785"/>
      <c r="E96" s="786"/>
      <c r="F96" s="574"/>
      <c r="G96" s="575"/>
      <c r="H96" s="469"/>
      <c r="I96" s="465"/>
      <c r="J96" s="290"/>
      <c r="K96" s="290"/>
      <c r="L96" s="290"/>
      <c r="M96" s="290"/>
      <c r="N96" s="290"/>
      <c r="O96" s="290"/>
      <c r="P96" s="290"/>
      <c r="Q96" s="290"/>
      <c r="R96" s="290"/>
      <c r="S96" s="290"/>
      <c r="T96" s="290"/>
      <c r="U96" s="290"/>
      <c r="V96" s="290"/>
      <c r="W96" s="290"/>
      <c r="X96" s="290"/>
      <c r="Y96" s="290"/>
    </row>
    <row r="97" spans="1:25" ht="87.75" hidden="1" customHeight="1">
      <c r="A97" s="584"/>
      <c r="B97" s="784"/>
      <c r="C97" s="785"/>
      <c r="D97" s="785"/>
      <c r="E97" s="786"/>
      <c r="F97" s="770"/>
      <c r="G97" s="771"/>
      <c r="H97" s="469"/>
      <c r="I97" s="465"/>
      <c r="J97" s="290"/>
      <c r="K97" s="290"/>
      <c r="L97" s="290"/>
      <c r="M97" s="290"/>
      <c r="N97" s="290"/>
      <c r="O97" s="290"/>
      <c r="P97" s="290"/>
      <c r="Q97" s="290"/>
      <c r="R97" s="290"/>
      <c r="S97" s="290"/>
      <c r="T97" s="290"/>
      <c r="U97" s="290"/>
      <c r="V97" s="290"/>
      <c r="W97" s="290"/>
      <c r="X97" s="290"/>
      <c r="Y97" s="290"/>
    </row>
    <row r="98" spans="1:25" ht="11.25" hidden="1" customHeight="1">
      <c r="A98" s="268"/>
      <c r="B98" s="304"/>
      <c r="C98" s="300"/>
      <c r="D98" s="300"/>
      <c r="E98" s="301"/>
      <c r="F98" s="302"/>
      <c r="G98" s="302"/>
      <c r="H98" s="302"/>
      <c r="I98" s="305"/>
      <c r="J98" s="290"/>
      <c r="K98" s="290"/>
      <c r="L98" s="290"/>
      <c r="M98" s="290"/>
      <c r="N98" s="290"/>
      <c r="O98" s="290"/>
      <c r="P98" s="290"/>
      <c r="Q98" s="290"/>
      <c r="R98" s="290"/>
      <c r="S98" s="290"/>
      <c r="T98" s="290"/>
      <c r="U98" s="290"/>
      <c r="V98" s="290"/>
      <c r="W98" s="290"/>
      <c r="X98" s="290"/>
      <c r="Y98" s="290"/>
    </row>
    <row r="99" spans="1:25" ht="11.25" hidden="1" customHeight="1">
      <c r="A99" s="268"/>
      <c r="B99" s="304"/>
      <c r="C99" s="300"/>
      <c r="D99" s="300"/>
      <c r="E99" s="301"/>
      <c r="F99" s="302"/>
      <c r="G99" s="302"/>
      <c r="H99" s="302"/>
      <c r="I99" s="305"/>
      <c r="J99" s="290"/>
      <c r="K99" s="290"/>
      <c r="L99" s="290"/>
      <c r="M99" s="290"/>
      <c r="N99" s="290"/>
      <c r="O99" s="290"/>
      <c r="P99" s="290"/>
      <c r="Q99" s="290"/>
      <c r="R99" s="290"/>
      <c r="S99" s="290"/>
      <c r="T99" s="290"/>
      <c r="U99" s="290"/>
      <c r="V99" s="290"/>
      <c r="W99" s="290"/>
      <c r="X99" s="290"/>
      <c r="Y99" s="290"/>
    </row>
    <row r="100" spans="1:25" ht="47.25" hidden="1" customHeight="1">
      <c r="A100" s="268"/>
      <c r="B100" s="844"/>
      <c r="C100" s="845"/>
      <c r="D100" s="845"/>
      <c r="E100" s="845"/>
      <c r="F100" s="845"/>
      <c r="G100" s="845"/>
      <c r="H100" s="845"/>
      <c r="I100" s="845"/>
      <c r="J100" s="290"/>
      <c r="K100" s="290"/>
      <c r="L100" s="290"/>
      <c r="M100" s="290"/>
      <c r="N100" s="290"/>
      <c r="O100" s="290"/>
      <c r="P100" s="290"/>
      <c r="Q100" s="290"/>
      <c r="R100" s="290"/>
      <c r="S100" s="290"/>
      <c r="T100" s="290"/>
      <c r="U100" s="290"/>
      <c r="V100" s="290"/>
      <c r="W100" s="290"/>
      <c r="X100" s="290"/>
      <c r="Y100" s="290"/>
    </row>
    <row r="101" spans="1:25" ht="70.5" hidden="1" customHeight="1">
      <c r="A101" s="268"/>
      <c r="B101" s="726"/>
      <c r="C101" s="727"/>
      <c r="D101" s="727"/>
      <c r="E101" s="727"/>
      <c r="F101" s="846"/>
      <c r="G101" s="846"/>
      <c r="H101" s="594"/>
      <c r="I101" s="594"/>
      <c r="J101" s="290"/>
      <c r="K101" s="290"/>
      <c r="L101" s="290"/>
      <c r="M101" s="290"/>
      <c r="N101" s="290"/>
      <c r="O101" s="290"/>
      <c r="P101" s="290"/>
      <c r="Q101" s="290"/>
      <c r="R101" s="290"/>
      <c r="S101" s="290"/>
      <c r="T101" s="290"/>
      <c r="U101" s="290"/>
      <c r="V101" s="290"/>
      <c r="W101" s="290"/>
      <c r="X101" s="290"/>
      <c r="Y101" s="290"/>
    </row>
    <row r="102" spans="1:25" ht="40.5" hidden="1" customHeight="1">
      <c r="A102" s="265"/>
      <c r="B102" s="830"/>
      <c r="C102" s="831"/>
      <c r="D102" s="831"/>
      <c r="E102" s="831"/>
      <c r="F102" s="846"/>
      <c r="G102" s="846"/>
      <c r="H102" s="594"/>
      <c r="I102" s="594"/>
      <c r="J102" s="290"/>
      <c r="K102" s="290"/>
      <c r="L102" s="290"/>
      <c r="M102" s="290"/>
      <c r="N102" s="290"/>
      <c r="O102" s="290"/>
      <c r="P102" s="290"/>
      <c r="Q102" s="290"/>
      <c r="R102" s="290"/>
      <c r="S102" s="290"/>
      <c r="T102" s="290"/>
      <c r="U102" s="290"/>
      <c r="V102" s="290"/>
      <c r="W102" s="290"/>
      <c r="X102" s="290"/>
      <c r="Y102" s="290"/>
    </row>
    <row r="103" spans="1:25" ht="44.25" hidden="1" customHeight="1">
      <c r="A103" s="268"/>
      <c r="B103" s="728"/>
      <c r="C103" s="729"/>
      <c r="D103" s="729"/>
      <c r="E103" s="729"/>
      <c r="F103" s="832"/>
      <c r="G103" s="832"/>
      <c r="H103" s="469"/>
      <c r="I103" s="469"/>
      <c r="J103" s="290"/>
      <c r="K103" s="290"/>
      <c r="L103" s="290"/>
      <c r="M103" s="290"/>
      <c r="N103" s="290"/>
      <c r="O103" s="290"/>
      <c r="P103" s="290"/>
      <c r="Q103" s="290"/>
      <c r="R103" s="290"/>
      <c r="S103" s="290"/>
      <c r="T103" s="290"/>
      <c r="U103" s="290"/>
      <c r="V103" s="290"/>
      <c r="W103" s="290"/>
      <c r="X103" s="290"/>
      <c r="Y103" s="290"/>
    </row>
    <row r="104" spans="1:25" ht="18.75" hidden="1" customHeight="1">
      <c r="A104" s="291"/>
      <c r="B104" s="292"/>
      <c r="C104" s="292"/>
      <c r="D104" s="292"/>
      <c r="E104" s="292"/>
      <c r="F104" s="293"/>
      <c r="G104" s="293"/>
      <c r="H104" s="293"/>
      <c r="I104" s="293"/>
      <c r="J104" s="290"/>
      <c r="K104" s="290"/>
      <c r="L104" s="290"/>
      <c r="M104" s="290"/>
      <c r="N104" s="290"/>
      <c r="O104" s="290"/>
      <c r="P104" s="290"/>
      <c r="Q104" s="290"/>
      <c r="R104" s="290"/>
      <c r="S104" s="290"/>
      <c r="T104" s="290"/>
      <c r="U104" s="290"/>
      <c r="V104" s="290"/>
      <c r="W104" s="290"/>
      <c r="X104" s="290"/>
      <c r="Y104" s="290"/>
    </row>
    <row r="105" spans="1:25" ht="58.2" hidden="1" customHeight="1">
      <c r="A105" s="268"/>
      <c r="B105" s="728"/>
      <c r="C105" s="729"/>
      <c r="D105" s="729"/>
      <c r="E105" s="729"/>
      <c r="F105" s="833"/>
      <c r="G105" s="833"/>
      <c r="H105" s="595"/>
      <c r="I105" s="595"/>
      <c r="J105" s="290"/>
      <c r="K105" s="290"/>
      <c r="L105" s="290"/>
      <c r="M105" s="290"/>
      <c r="N105" s="290"/>
      <c r="O105" s="290"/>
      <c r="P105" s="290"/>
      <c r="Q105" s="290" t="s">
        <v>675</v>
      </c>
      <c r="R105" s="290"/>
      <c r="S105" s="290"/>
      <c r="T105" s="290"/>
      <c r="U105" s="290"/>
      <c r="V105" s="290"/>
      <c r="W105" s="290"/>
      <c r="X105" s="290"/>
      <c r="Y105" s="290"/>
    </row>
    <row r="106" spans="1:25" ht="87.75" hidden="1" customHeight="1">
      <c r="A106" s="265"/>
      <c r="B106" s="847"/>
      <c r="C106" s="848"/>
      <c r="D106" s="848"/>
      <c r="E106" s="848"/>
      <c r="F106" s="833"/>
      <c r="G106" s="833"/>
      <c r="H106" s="595"/>
      <c r="I106" s="595"/>
      <c r="J106" s="287"/>
      <c r="K106" s="287"/>
      <c r="L106" s="287"/>
      <c r="M106" s="287"/>
      <c r="N106" s="289"/>
      <c r="O106" s="287"/>
      <c r="P106" s="287"/>
      <c r="Q106" s="287" t="s">
        <v>676</v>
      </c>
      <c r="R106" s="287"/>
      <c r="S106" s="287"/>
      <c r="T106" s="287"/>
      <c r="U106" s="287"/>
      <c r="V106" s="287"/>
      <c r="W106" s="287"/>
      <c r="X106" s="287"/>
      <c r="Y106" s="287"/>
    </row>
    <row r="107" spans="1:25" ht="70.5" hidden="1" customHeight="1">
      <c r="A107" s="268"/>
      <c r="B107" s="784"/>
      <c r="C107" s="840"/>
      <c r="D107" s="840"/>
      <c r="E107" s="840"/>
      <c r="F107" s="833"/>
      <c r="G107" s="833"/>
      <c r="H107" s="595"/>
      <c r="I107" s="595"/>
      <c r="J107" s="290"/>
      <c r="K107" s="290"/>
      <c r="L107" s="290"/>
      <c r="M107" s="290"/>
      <c r="N107" s="290"/>
      <c r="O107" s="290"/>
      <c r="P107" s="290"/>
      <c r="Q107" s="290"/>
      <c r="R107" s="290"/>
      <c r="S107" s="290"/>
      <c r="T107" s="290"/>
      <c r="U107" s="290"/>
      <c r="V107" s="290"/>
      <c r="W107" s="290"/>
      <c r="X107" s="290"/>
      <c r="Y107" s="290"/>
    </row>
    <row r="108" spans="1:25" ht="92.25" hidden="1" customHeight="1">
      <c r="A108" s="268"/>
      <c r="B108" s="728"/>
      <c r="C108" s="729"/>
      <c r="D108" s="729"/>
      <c r="E108" s="729"/>
      <c r="F108" s="833"/>
      <c r="G108" s="833"/>
      <c r="H108" s="595"/>
      <c r="I108" s="595"/>
      <c r="J108" s="290"/>
      <c r="K108" s="290"/>
      <c r="L108" s="290"/>
      <c r="M108" s="290"/>
      <c r="N108" s="289"/>
      <c r="O108" s="290"/>
      <c r="P108" s="290"/>
      <c r="Q108" s="290"/>
      <c r="R108" s="290"/>
      <c r="S108" s="290"/>
      <c r="T108" s="290"/>
      <c r="U108" s="290"/>
      <c r="V108" s="290"/>
      <c r="W108" s="290"/>
      <c r="X108" s="290"/>
      <c r="Y108" s="290"/>
    </row>
    <row r="109" spans="1:25" ht="56.25" hidden="1" customHeight="1">
      <c r="A109" s="268"/>
      <c r="B109" s="728"/>
      <c r="C109" s="729"/>
      <c r="D109" s="729"/>
      <c r="E109" s="729"/>
      <c r="F109" s="833"/>
      <c r="G109" s="833"/>
      <c r="H109" s="595"/>
      <c r="I109" s="595"/>
      <c r="J109" s="290"/>
      <c r="K109" s="290"/>
      <c r="L109" s="290"/>
      <c r="M109" s="290"/>
      <c r="N109" s="290"/>
      <c r="O109" s="290"/>
      <c r="P109" s="290"/>
      <c r="Q109" s="290"/>
      <c r="R109" s="290"/>
      <c r="S109" s="290"/>
      <c r="T109" s="290"/>
      <c r="U109" s="290"/>
      <c r="V109" s="290"/>
      <c r="W109" s="290"/>
      <c r="X109" s="290"/>
      <c r="Y109" s="290"/>
    </row>
    <row r="110" spans="1:25" ht="68.25" hidden="1" customHeight="1">
      <c r="A110" s="268"/>
      <c r="B110" s="836"/>
      <c r="C110" s="837"/>
      <c r="D110" s="837"/>
      <c r="E110" s="837"/>
      <c r="F110" s="690"/>
      <c r="G110" s="690"/>
      <c r="H110" s="469"/>
      <c r="I110" s="469"/>
      <c r="J110" s="290"/>
      <c r="K110" s="290"/>
      <c r="L110" s="290"/>
      <c r="M110" s="290"/>
      <c r="N110" s="290"/>
      <c r="O110" s="290"/>
      <c r="P110" s="290"/>
      <c r="Q110" s="290"/>
      <c r="R110" s="290"/>
      <c r="S110" s="290"/>
      <c r="T110" s="290"/>
      <c r="U110" s="290"/>
      <c r="V110" s="290"/>
      <c r="W110" s="290"/>
      <c r="X110" s="290"/>
      <c r="Y110" s="290"/>
    </row>
    <row r="111" spans="1:25" ht="93.75" hidden="1" customHeight="1">
      <c r="A111" s="582"/>
      <c r="B111" s="784"/>
      <c r="C111" s="840"/>
      <c r="D111" s="840"/>
      <c r="E111" s="840"/>
      <c r="F111" s="595"/>
      <c r="G111" s="595"/>
      <c r="H111" s="469"/>
      <c r="I111" s="469"/>
      <c r="J111" s="290"/>
      <c r="K111" s="290"/>
      <c r="L111" s="290"/>
      <c r="M111" s="290"/>
      <c r="N111" s="290"/>
      <c r="O111" s="290"/>
      <c r="P111" s="290"/>
      <c r="Q111" s="290"/>
      <c r="R111" s="290"/>
      <c r="S111" s="290"/>
      <c r="T111" s="290"/>
      <c r="U111" s="290"/>
      <c r="V111" s="290"/>
      <c r="W111" s="290"/>
      <c r="X111" s="290"/>
      <c r="Y111" s="290"/>
    </row>
    <row r="112" spans="1:25" ht="43.5" hidden="1" customHeight="1">
      <c r="A112" s="268"/>
      <c r="B112" s="841"/>
      <c r="C112" s="842"/>
      <c r="D112" s="842"/>
      <c r="E112" s="842"/>
      <c r="F112" s="843"/>
      <c r="G112" s="843"/>
      <c r="H112" s="843"/>
      <c r="I112" s="843"/>
      <c r="J112" s="290"/>
      <c r="K112" s="290"/>
      <c r="L112" s="290"/>
      <c r="M112" s="290"/>
      <c r="N112" s="290"/>
      <c r="O112" s="290"/>
      <c r="P112" s="290"/>
      <c r="Q112" s="290"/>
      <c r="R112" s="290"/>
      <c r="S112" s="290"/>
      <c r="T112" s="290"/>
      <c r="U112" s="290"/>
      <c r="V112" s="290"/>
      <c r="W112" s="290"/>
      <c r="X112" s="290"/>
      <c r="Y112" s="290"/>
    </row>
    <row r="113" spans="1:25" ht="54.75" hidden="1" customHeight="1">
      <c r="A113" s="585"/>
      <c r="B113" s="726"/>
      <c r="C113" s="727"/>
      <c r="D113" s="727"/>
      <c r="E113" s="727"/>
      <c r="F113" s="834"/>
      <c r="G113" s="723"/>
      <c r="H113" s="592"/>
      <c r="I113" s="590"/>
      <c r="J113" s="290"/>
      <c r="K113" s="290"/>
      <c r="L113" s="290"/>
      <c r="M113" s="290"/>
      <c r="N113" s="290"/>
      <c r="O113" s="290"/>
      <c r="P113" s="290"/>
      <c r="Q113" s="290"/>
      <c r="R113" s="290"/>
      <c r="S113" s="290"/>
      <c r="T113" s="290"/>
      <c r="U113" s="290"/>
      <c r="V113" s="290"/>
      <c r="W113" s="290"/>
      <c r="X113" s="290"/>
      <c r="Y113" s="290"/>
    </row>
    <row r="114" spans="1:25" ht="47.25" hidden="1" customHeight="1">
      <c r="A114" s="585"/>
      <c r="B114" s="728"/>
      <c r="C114" s="729"/>
      <c r="D114" s="729"/>
      <c r="E114" s="729"/>
      <c r="F114" s="835"/>
      <c r="G114" s="725"/>
      <c r="H114" s="469"/>
      <c r="I114" s="465"/>
      <c r="J114" s="290"/>
      <c r="K114" s="290"/>
      <c r="L114" s="290"/>
      <c r="M114" s="290"/>
      <c r="N114" s="290"/>
      <c r="O114" s="290"/>
      <c r="P114" s="290"/>
      <c r="Q114" s="290"/>
      <c r="R114" s="290"/>
      <c r="S114" s="290"/>
      <c r="T114" s="290"/>
      <c r="U114" s="290"/>
      <c r="V114" s="290"/>
      <c r="W114" s="290"/>
      <c r="X114" s="290"/>
      <c r="Y114" s="290"/>
    </row>
    <row r="115" spans="1:25" ht="45.75" hidden="1" customHeight="1">
      <c r="A115" s="585"/>
      <c r="B115" s="728"/>
      <c r="C115" s="729"/>
      <c r="D115" s="729"/>
      <c r="E115" s="729"/>
      <c r="F115" s="835"/>
      <c r="G115" s="725"/>
      <c r="H115" s="469"/>
      <c r="I115" s="465"/>
      <c r="J115" s="290"/>
      <c r="K115" s="290"/>
      <c r="L115" s="290"/>
      <c r="M115" s="290"/>
      <c r="N115" s="290"/>
      <c r="O115" s="290"/>
      <c r="P115" s="290"/>
      <c r="Q115" s="290"/>
      <c r="R115" s="290"/>
      <c r="S115" s="290"/>
      <c r="T115" s="290"/>
      <c r="U115" s="290"/>
      <c r="V115" s="290"/>
      <c r="W115" s="290"/>
      <c r="X115" s="290"/>
      <c r="Y115" s="290"/>
    </row>
    <row r="116" spans="1:25" ht="31.5" hidden="1" customHeight="1">
      <c r="A116" s="827"/>
      <c r="B116" s="836"/>
      <c r="C116" s="837"/>
      <c r="D116" s="837"/>
      <c r="E116" s="837"/>
      <c r="F116" s="828"/>
      <c r="G116" s="829"/>
      <c r="H116" s="470"/>
      <c r="I116" s="468"/>
      <c r="J116" s="290"/>
      <c r="K116" s="290"/>
      <c r="L116" s="290"/>
      <c r="M116" s="290"/>
      <c r="N116" s="290"/>
      <c r="O116" s="290"/>
      <c r="P116" s="290"/>
      <c r="Q116" s="290"/>
      <c r="R116" s="290"/>
      <c r="S116" s="290"/>
      <c r="T116" s="290"/>
      <c r="U116" s="290"/>
      <c r="V116" s="290"/>
      <c r="W116" s="290"/>
      <c r="X116" s="290"/>
      <c r="Y116" s="290"/>
    </row>
    <row r="117" spans="1:25" ht="7.5" hidden="1" customHeight="1">
      <c r="A117" s="827"/>
      <c r="B117" s="838"/>
      <c r="C117" s="839"/>
      <c r="D117" s="839"/>
      <c r="E117" s="839"/>
      <c r="F117" s="731"/>
      <c r="G117" s="732"/>
      <c r="H117" s="471"/>
      <c r="I117" s="466"/>
      <c r="J117" s="290"/>
      <c r="K117" s="290"/>
      <c r="L117" s="290"/>
      <c r="M117" s="290"/>
      <c r="N117" s="290"/>
      <c r="O117" s="290"/>
      <c r="P117" s="290"/>
      <c r="Q117" s="290"/>
      <c r="R117" s="290"/>
      <c r="S117" s="290"/>
      <c r="T117" s="290"/>
      <c r="U117" s="290"/>
      <c r="V117" s="290"/>
      <c r="W117" s="290"/>
      <c r="X117" s="290"/>
      <c r="Y117" s="290"/>
    </row>
    <row r="118" spans="1:25" ht="18.75" hidden="1" customHeight="1">
      <c r="A118" s="827"/>
      <c r="B118" s="838"/>
      <c r="C118" s="839"/>
      <c r="D118" s="839"/>
      <c r="E118" s="839"/>
      <c r="F118" s="731"/>
      <c r="G118" s="732"/>
      <c r="H118" s="471"/>
      <c r="I118" s="466"/>
      <c r="J118" s="290"/>
      <c r="K118" s="290"/>
      <c r="L118" s="290"/>
      <c r="M118" s="290"/>
      <c r="N118" s="290"/>
      <c r="O118" s="290"/>
      <c r="P118" s="290"/>
      <c r="Q118" s="290"/>
      <c r="R118" s="290"/>
      <c r="S118" s="290"/>
      <c r="T118" s="290"/>
      <c r="U118" s="290"/>
      <c r="V118" s="290"/>
      <c r="W118" s="290"/>
      <c r="X118" s="290"/>
      <c r="Y118" s="290"/>
    </row>
    <row r="119" spans="1:25" ht="22.5" hidden="1" customHeight="1">
      <c r="A119" s="827"/>
      <c r="B119" s="838"/>
      <c r="C119" s="839"/>
      <c r="D119" s="839"/>
      <c r="E119" s="839"/>
      <c r="F119" s="731"/>
      <c r="G119" s="732"/>
      <c r="H119" s="471"/>
      <c r="I119" s="466"/>
      <c r="J119" s="290"/>
      <c r="K119" s="290"/>
      <c r="L119" s="290"/>
      <c r="M119" s="290"/>
      <c r="N119" s="290"/>
      <c r="O119" s="290"/>
      <c r="P119" s="290"/>
      <c r="Q119" s="290"/>
      <c r="R119" s="290"/>
      <c r="S119" s="290"/>
      <c r="T119" s="290"/>
      <c r="U119" s="290"/>
      <c r="V119" s="290"/>
      <c r="W119" s="290"/>
      <c r="X119" s="290"/>
      <c r="Y119" s="290"/>
    </row>
    <row r="120" spans="1:25" ht="36" hidden="1" customHeight="1">
      <c r="A120" s="268"/>
      <c r="B120" s="294"/>
      <c r="C120" s="295"/>
      <c r="D120" s="295"/>
      <c r="E120" s="296"/>
      <c r="F120" s="718"/>
      <c r="G120" s="719"/>
      <c r="H120" s="471"/>
      <c r="I120" s="466"/>
      <c r="J120" s="290"/>
      <c r="K120" s="290"/>
      <c r="L120" s="290"/>
      <c r="M120" s="290"/>
      <c r="N120" s="290"/>
      <c r="O120" s="290"/>
      <c r="P120" s="290"/>
      <c r="Q120" s="290"/>
      <c r="R120" s="290"/>
      <c r="S120" s="290"/>
      <c r="T120" s="290"/>
      <c r="U120" s="290"/>
      <c r="V120" s="290"/>
      <c r="W120" s="290"/>
      <c r="X120" s="290"/>
      <c r="Y120" s="290"/>
    </row>
    <row r="121" spans="1:25" ht="33.75" hidden="1" customHeight="1">
      <c r="A121" s="268"/>
      <c r="B121" s="294"/>
      <c r="C121" s="295"/>
      <c r="D121" s="295"/>
      <c r="E121" s="296"/>
      <c r="F121" s="718"/>
      <c r="G121" s="719"/>
      <c r="H121" s="471"/>
      <c r="I121" s="466"/>
      <c r="J121" s="290"/>
      <c r="K121" s="290"/>
      <c r="L121" s="290"/>
      <c r="M121" s="290"/>
      <c r="N121" s="290"/>
      <c r="O121" s="290"/>
      <c r="P121" s="290"/>
      <c r="Q121" s="290"/>
      <c r="R121" s="290"/>
      <c r="S121" s="290"/>
      <c r="T121" s="290"/>
      <c r="U121" s="290"/>
      <c r="V121" s="290"/>
      <c r="W121" s="290"/>
      <c r="X121" s="290"/>
      <c r="Y121" s="290"/>
    </row>
    <row r="122" spans="1:25" ht="27.75" hidden="1" customHeight="1">
      <c r="A122" s="268"/>
      <c r="B122" s="297"/>
      <c r="C122" s="298"/>
      <c r="D122" s="298"/>
      <c r="E122" s="299"/>
      <c r="F122" s="824"/>
      <c r="G122" s="825"/>
      <c r="H122" s="472"/>
      <c r="I122" s="467"/>
      <c r="J122" s="290"/>
      <c r="K122" s="290"/>
      <c r="L122" s="290"/>
      <c r="M122" s="290"/>
      <c r="N122" s="290"/>
      <c r="O122" s="290"/>
      <c r="P122" s="290"/>
      <c r="Q122" s="290"/>
      <c r="R122" s="290"/>
      <c r="S122" s="290"/>
      <c r="T122" s="290"/>
      <c r="U122" s="290"/>
      <c r="V122" s="290"/>
      <c r="W122" s="290"/>
      <c r="X122" s="290"/>
      <c r="Y122" s="290"/>
    </row>
    <row r="123" spans="1:25" ht="55.5" hidden="1" customHeight="1">
      <c r="A123" s="585"/>
      <c r="B123" s="784"/>
      <c r="C123" s="785"/>
      <c r="D123" s="785"/>
      <c r="E123" s="786"/>
      <c r="F123" s="770"/>
      <c r="G123" s="771"/>
      <c r="H123" s="469"/>
      <c r="I123" s="465"/>
      <c r="J123" s="290"/>
      <c r="K123" s="290"/>
      <c r="L123" s="290"/>
      <c r="M123" s="290"/>
      <c r="N123" s="290"/>
      <c r="O123" s="290"/>
      <c r="P123" s="290"/>
      <c r="Q123" s="290"/>
      <c r="R123" s="290"/>
      <c r="S123" s="290"/>
      <c r="T123" s="290"/>
      <c r="U123" s="290"/>
      <c r="V123" s="290"/>
      <c r="W123" s="290"/>
      <c r="X123" s="290"/>
      <c r="Y123" s="290"/>
    </row>
    <row r="124" spans="1:25" ht="75.75" hidden="1" customHeight="1">
      <c r="A124" s="268"/>
      <c r="B124" s="306"/>
      <c r="C124" s="303"/>
      <c r="D124" s="303"/>
      <c r="E124" s="303"/>
      <c r="F124" s="816"/>
      <c r="G124" s="817"/>
      <c r="H124" s="593"/>
      <c r="I124" s="593"/>
      <c r="J124" s="290"/>
      <c r="K124" s="290"/>
      <c r="L124" s="290"/>
      <c r="M124" s="290"/>
      <c r="N124" s="290"/>
      <c r="O124" s="290"/>
      <c r="P124" s="290"/>
      <c r="Q124" s="290"/>
      <c r="R124" s="290"/>
      <c r="S124" s="290"/>
      <c r="T124" s="290"/>
      <c r="U124" s="290"/>
      <c r="V124" s="290"/>
      <c r="W124" s="290"/>
      <c r="X124" s="290"/>
      <c r="Y124" s="290"/>
    </row>
    <row r="125" spans="1:25" ht="75.75" hidden="1" customHeight="1">
      <c r="A125" s="268"/>
      <c r="B125" s="306"/>
      <c r="C125" s="303"/>
      <c r="D125" s="303"/>
      <c r="E125" s="303"/>
      <c r="F125" s="816"/>
      <c r="G125" s="817"/>
      <c r="H125" s="593"/>
      <c r="I125" s="593"/>
      <c r="J125" s="290"/>
      <c r="K125" s="290"/>
      <c r="L125" s="290"/>
      <c r="M125" s="290"/>
      <c r="N125" s="290"/>
      <c r="O125" s="290"/>
      <c r="P125" s="290"/>
      <c r="Q125" s="290"/>
      <c r="R125" s="290"/>
      <c r="S125" s="290"/>
      <c r="T125" s="290"/>
      <c r="U125" s="290"/>
      <c r="V125" s="290"/>
      <c r="W125" s="290"/>
      <c r="X125" s="290"/>
      <c r="Y125" s="290"/>
    </row>
    <row r="126" spans="1:25" ht="75.75" hidden="1" customHeight="1">
      <c r="A126" s="268"/>
      <c r="B126" s="579"/>
      <c r="C126" s="580"/>
      <c r="D126" s="580"/>
      <c r="E126" s="580"/>
      <c r="F126" s="816"/>
      <c r="G126" s="817"/>
      <c r="H126" s="593"/>
      <c r="I126" s="593"/>
      <c r="J126" s="290"/>
      <c r="K126" s="290"/>
      <c r="L126" s="290"/>
      <c r="M126" s="290"/>
      <c r="N126" s="290"/>
      <c r="O126" s="290"/>
      <c r="P126" s="290"/>
      <c r="Q126" s="290"/>
      <c r="R126" s="290"/>
      <c r="S126" s="290"/>
      <c r="T126" s="290"/>
      <c r="U126" s="290"/>
      <c r="V126" s="290"/>
      <c r="W126" s="290"/>
      <c r="X126" s="290"/>
      <c r="Y126" s="290"/>
    </row>
    <row r="127" spans="1:25" ht="75.75" hidden="1" customHeight="1">
      <c r="A127" s="268"/>
      <c r="B127" s="579"/>
      <c r="C127" s="580"/>
      <c r="D127" s="580"/>
      <c r="E127" s="580"/>
      <c r="F127" s="816"/>
      <c r="G127" s="817"/>
      <c r="H127" s="593"/>
      <c r="I127" s="593"/>
      <c r="J127" s="290"/>
      <c r="K127" s="290"/>
      <c r="L127" s="290"/>
      <c r="M127" s="290"/>
      <c r="N127" s="290"/>
      <c r="O127" s="290"/>
      <c r="P127" s="290"/>
      <c r="Q127" s="290"/>
      <c r="R127" s="290"/>
      <c r="S127" s="290"/>
      <c r="T127" s="290"/>
      <c r="U127" s="290"/>
      <c r="V127" s="290"/>
      <c r="W127" s="290"/>
      <c r="X127" s="290"/>
      <c r="Y127" s="290"/>
    </row>
    <row r="128" spans="1:25" ht="75.75" hidden="1" customHeight="1">
      <c r="A128" s="268"/>
      <c r="B128" s="579"/>
      <c r="C128" s="580"/>
      <c r="D128" s="580"/>
      <c r="E128" s="580"/>
      <c r="F128" s="816"/>
      <c r="G128" s="817"/>
      <c r="H128" s="593"/>
      <c r="I128" s="593"/>
      <c r="J128" s="290"/>
      <c r="K128" s="290"/>
      <c r="L128" s="290"/>
      <c r="M128" s="290"/>
      <c r="N128" s="290"/>
      <c r="O128" s="290"/>
      <c r="P128" s="290"/>
      <c r="Q128" s="290"/>
      <c r="R128" s="290"/>
      <c r="S128" s="290"/>
      <c r="T128" s="290"/>
      <c r="U128" s="290"/>
      <c r="V128" s="290"/>
      <c r="W128" s="290"/>
      <c r="X128" s="290"/>
      <c r="Y128" s="290"/>
    </row>
    <row r="129" spans="1:25" ht="75.75" hidden="1" customHeight="1">
      <c r="A129" s="265"/>
      <c r="B129" s="787"/>
      <c r="C129" s="788"/>
      <c r="D129" s="788"/>
      <c r="E129" s="788"/>
      <c r="F129" s="818"/>
      <c r="G129" s="819"/>
      <c r="H129" s="819"/>
      <c r="I129" s="820"/>
      <c r="J129" s="290"/>
      <c r="K129" s="290"/>
      <c r="L129" s="290"/>
      <c r="M129" s="290"/>
      <c r="N129" s="290"/>
      <c r="O129" s="290"/>
      <c r="P129" s="290"/>
      <c r="Q129" s="290"/>
      <c r="R129" s="290"/>
      <c r="S129" s="290"/>
      <c r="T129" s="290"/>
      <c r="U129" s="290"/>
      <c r="V129" s="290"/>
      <c r="W129" s="290"/>
      <c r="X129" s="290"/>
      <c r="Y129" s="290"/>
    </row>
    <row r="130" spans="1:25" ht="43.5" hidden="1" customHeight="1">
      <c r="A130" s="584"/>
      <c r="B130" s="784"/>
      <c r="C130" s="785"/>
      <c r="D130" s="785"/>
      <c r="E130" s="786"/>
      <c r="F130" s="770"/>
      <c r="G130" s="771"/>
      <c r="H130" s="469"/>
      <c r="I130" s="465"/>
      <c r="J130" s="290"/>
      <c r="K130" s="290"/>
      <c r="L130" s="290"/>
      <c r="M130" s="290"/>
      <c r="N130" s="290"/>
      <c r="O130" s="290"/>
      <c r="P130" s="290"/>
      <c r="Q130" s="290"/>
      <c r="R130" s="290"/>
      <c r="S130" s="290"/>
      <c r="T130" s="290"/>
      <c r="U130" s="290"/>
      <c r="V130" s="290"/>
      <c r="W130" s="290"/>
      <c r="X130" s="290"/>
      <c r="Y130" s="290"/>
    </row>
    <row r="131" spans="1:25" ht="45.75" hidden="1" customHeight="1">
      <c r="A131" s="583"/>
      <c r="B131" s="826"/>
      <c r="C131" s="819"/>
      <c r="D131" s="819"/>
      <c r="E131" s="820"/>
      <c r="F131" s="770"/>
      <c r="G131" s="771"/>
      <c r="H131" s="469"/>
      <c r="I131" s="465"/>
      <c r="J131" s="290"/>
      <c r="K131" s="290"/>
      <c r="L131" s="290"/>
      <c r="M131" s="290"/>
      <c r="N131" s="290"/>
      <c r="O131" s="290"/>
      <c r="P131" s="290"/>
      <c r="Q131" s="290"/>
      <c r="R131" s="290"/>
      <c r="S131" s="290"/>
      <c r="T131" s="290"/>
      <c r="U131" s="290"/>
      <c r="V131" s="290"/>
      <c r="W131" s="290"/>
      <c r="X131" s="290"/>
      <c r="Y131" s="290"/>
    </row>
    <row r="132" spans="1:25" ht="57.75" hidden="1" customHeight="1">
      <c r="A132" s="584"/>
      <c r="B132" s="784"/>
      <c r="C132" s="785"/>
      <c r="D132" s="785"/>
      <c r="E132" s="786"/>
      <c r="F132" s="770"/>
      <c r="G132" s="771"/>
      <c r="H132" s="469"/>
      <c r="I132" s="465"/>
      <c r="J132" s="290"/>
      <c r="K132" s="290"/>
      <c r="L132" s="290"/>
      <c r="M132" s="290"/>
      <c r="N132" s="290"/>
      <c r="O132" s="290"/>
      <c r="P132" s="290"/>
      <c r="Q132" s="290"/>
      <c r="R132" s="290"/>
      <c r="S132" s="290"/>
      <c r="T132" s="290"/>
      <c r="U132" s="290"/>
      <c r="V132" s="290"/>
      <c r="W132" s="290"/>
      <c r="X132" s="290"/>
      <c r="Y132" s="290"/>
    </row>
    <row r="133" spans="1:25" ht="107.25" hidden="1" customHeight="1">
      <c r="A133" s="584"/>
      <c r="B133" s="784"/>
      <c r="C133" s="785"/>
      <c r="D133" s="785"/>
      <c r="E133" s="786"/>
      <c r="F133" s="574"/>
      <c r="G133" s="575"/>
      <c r="H133" s="469"/>
      <c r="I133" s="465"/>
      <c r="J133" s="290"/>
      <c r="K133" s="290"/>
      <c r="L133" s="290"/>
      <c r="M133" s="290"/>
      <c r="N133" s="290"/>
      <c r="O133" s="290"/>
      <c r="P133" s="290"/>
      <c r="Q133" s="290"/>
      <c r="R133" s="290"/>
      <c r="S133" s="290"/>
      <c r="T133" s="290"/>
      <c r="U133" s="290"/>
      <c r="V133" s="290"/>
      <c r="W133" s="290"/>
      <c r="X133" s="290"/>
      <c r="Y133" s="290"/>
    </row>
    <row r="134" spans="1:25" ht="93.75" hidden="1" customHeight="1">
      <c r="A134" s="584"/>
      <c r="B134" s="784"/>
      <c r="C134" s="785"/>
      <c r="D134" s="785"/>
      <c r="E134" s="786"/>
      <c r="F134" s="770"/>
      <c r="G134" s="771"/>
      <c r="H134" s="469"/>
      <c r="I134" s="465"/>
      <c r="J134" s="290"/>
      <c r="K134" s="290"/>
      <c r="L134" s="290"/>
      <c r="M134" s="290"/>
      <c r="N134" s="290"/>
      <c r="O134" s="290"/>
      <c r="P134" s="290"/>
      <c r="Q134" s="290"/>
      <c r="R134" s="290"/>
      <c r="S134" s="290"/>
      <c r="T134" s="290"/>
      <c r="U134" s="290"/>
      <c r="V134" s="290"/>
      <c r="W134" s="290"/>
      <c r="X134" s="290"/>
      <c r="Y134" s="290"/>
    </row>
    <row r="135" spans="1:25" ht="12.75" hidden="1" customHeight="1">
      <c r="A135" s="268"/>
      <c r="B135" s="303"/>
      <c r="C135" s="581"/>
      <c r="D135" s="581"/>
      <c r="E135" s="581"/>
      <c r="F135" s="578"/>
      <c r="G135" s="578"/>
      <c r="H135" s="572"/>
      <c r="I135" s="572"/>
      <c r="J135" s="290"/>
      <c r="K135" s="290"/>
      <c r="L135" s="290"/>
      <c r="M135" s="290"/>
      <c r="N135" s="290"/>
      <c r="O135" s="290"/>
      <c r="P135" s="290"/>
      <c r="Q135" s="290"/>
      <c r="R135" s="290"/>
      <c r="S135" s="290"/>
      <c r="T135" s="290"/>
      <c r="U135" s="290"/>
      <c r="V135" s="290"/>
      <c r="W135" s="290"/>
      <c r="X135" s="290"/>
      <c r="Y135" s="290"/>
    </row>
    <row r="136" spans="1:25" ht="20.25" hidden="1" customHeight="1">
      <c r="A136" s="307"/>
      <c r="B136" s="813"/>
      <c r="C136" s="813"/>
      <c r="D136" s="813"/>
      <c r="E136" s="813"/>
      <c r="F136" s="813"/>
      <c r="G136" s="813"/>
      <c r="H136" s="813"/>
      <c r="I136" s="813"/>
      <c r="J136" s="265"/>
    </row>
    <row r="137" spans="1:25" ht="9" hidden="1" customHeight="1">
      <c r="A137" s="265"/>
      <c r="B137" s="308"/>
      <c r="C137" s="308"/>
      <c r="D137" s="308"/>
      <c r="E137" s="308"/>
      <c r="F137" s="308"/>
      <c r="G137" s="308"/>
      <c r="H137" s="308"/>
      <c r="I137" s="265"/>
      <c r="J137" s="265"/>
    </row>
    <row r="138" spans="1:25" ht="19.5" hidden="1" customHeight="1">
      <c r="A138" s="309"/>
      <c r="B138" s="804"/>
      <c r="C138" s="804"/>
      <c r="D138" s="804"/>
      <c r="E138" s="804"/>
      <c r="F138" s="804"/>
      <c r="G138" s="804"/>
      <c r="H138" s="804"/>
      <c r="I138" s="804"/>
    </row>
    <row r="139" spans="1:25" hidden="1">
      <c r="A139" s="265"/>
      <c r="B139" s="308"/>
      <c r="C139" s="308"/>
      <c r="D139" s="308"/>
      <c r="E139" s="308"/>
      <c r="F139" s="308"/>
      <c r="G139" s="308"/>
      <c r="H139" s="308"/>
      <c r="I139" s="265"/>
      <c r="J139" s="265"/>
    </row>
    <row r="140" spans="1:25" hidden="1">
      <c r="A140" s="283"/>
      <c r="B140" s="685"/>
      <c r="C140" s="821"/>
      <c r="D140" s="821"/>
      <c r="E140" s="821"/>
      <c r="F140" s="821"/>
      <c r="G140" s="821"/>
      <c r="H140" s="821"/>
      <c r="I140" s="821"/>
      <c r="J140" s="265"/>
    </row>
    <row r="141" spans="1:25" ht="36" hidden="1" customHeight="1">
      <c r="A141" s="283"/>
      <c r="B141" s="714"/>
      <c r="C141" s="714"/>
      <c r="D141" s="714"/>
      <c r="E141" s="714"/>
      <c r="F141" s="714"/>
      <c r="G141" s="714"/>
      <c r="H141" s="714"/>
      <c r="I141" s="714"/>
      <c r="J141" s="265"/>
    </row>
    <row r="142" spans="1:25" ht="19.5" hidden="1" customHeight="1">
      <c r="A142" s="265"/>
      <c r="B142" s="791"/>
      <c r="C142" s="791"/>
      <c r="D142" s="791"/>
      <c r="E142" s="791"/>
      <c r="F142" s="791"/>
      <c r="G142" s="791"/>
      <c r="H142" s="791"/>
      <c r="I142" s="791"/>
      <c r="J142" s="265"/>
    </row>
    <row r="143" spans="1:25" ht="19.5" hidden="1" customHeight="1">
      <c r="A143" s="265"/>
      <c r="B143" s="791"/>
      <c r="C143" s="791"/>
      <c r="D143" s="791"/>
      <c r="E143" s="791"/>
      <c r="F143" s="791"/>
      <c r="G143" s="791"/>
      <c r="H143" s="791"/>
      <c r="I143" s="791"/>
      <c r="J143" s="265"/>
    </row>
    <row r="144" spans="1:25" ht="10.5" hidden="1" customHeight="1">
      <c r="A144" s="265"/>
      <c r="B144" s="789"/>
      <c r="C144" s="789"/>
      <c r="D144" s="789"/>
      <c r="E144" s="789"/>
      <c r="F144" s="789"/>
      <c r="G144" s="789"/>
      <c r="H144" s="789"/>
      <c r="I144" s="789"/>
      <c r="J144" s="265"/>
    </row>
    <row r="145" spans="1:16" ht="24.75" hidden="1" customHeight="1">
      <c r="A145" s="265"/>
      <c r="B145" s="790"/>
      <c r="C145" s="790"/>
      <c r="D145" s="790"/>
      <c r="E145" s="790"/>
      <c r="F145" s="790"/>
      <c r="G145" s="790"/>
      <c r="H145" s="790"/>
      <c r="I145" s="790"/>
      <c r="J145" s="269"/>
      <c r="K145" s="310"/>
      <c r="L145" s="310"/>
      <c r="M145" s="310"/>
      <c r="N145" s="310"/>
      <c r="O145" s="310"/>
      <c r="P145" s="310"/>
    </row>
    <row r="146" spans="1:16" hidden="1">
      <c r="A146" s="265"/>
      <c r="B146" s="308"/>
      <c r="C146" s="308"/>
      <c r="D146" s="308"/>
      <c r="E146" s="308"/>
      <c r="F146" s="308"/>
      <c r="G146" s="308"/>
      <c r="H146" s="308"/>
      <c r="I146" s="265"/>
      <c r="J146" s="265"/>
    </row>
    <row r="147" spans="1:16" ht="35.25" hidden="1" customHeight="1">
      <c r="A147" s="283"/>
      <c r="B147" s="783"/>
      <c r="C147" s="783"/>
      <c r="D147" s="783"/>
      <c r="E147" s="783"/>
      <c r="F147" s="783"/>
      <c r="G147" s="783"/>
      <c r="H147" s="783"/>
      <c r="I147" s="783"/>
      <c r="J147" s="265"/>
    </row>
    <row r="148" spans="1:16" ht="17.25" hidden="1" customHeight="1">
      <c r="A148" s="265"/>
      <c r="B148" s="791"/>
      <c r="C148" s="791"/>
      <c r="D148" s="791"/>
      <c r="E148" s="791"/>
      <c r="F148" s="791"/>
      <c r="G148" s="791"/>
      <c r="H148" s="791"/>
      <c r="I148" s="791"/>
      <c r="J148" s="265"/>
    </row>
    <row r="149" spans="1:16" ht="17.25" hidden="1" customHeight="1">
      <c r="A149" s="265"/>
      <c r="B149" s="791"/>
      <c r="C149" s="791"/>
      <c r="D149" s="791"/>
      <c r="E149" s="791"/>
      <c r="F149" s="791"/>
      <c r="G149" s="791"/>
      <c r="H149" s="791"/>
      <c r="I149" s="791"/>
      <c r="J149" s="265"/>
    </row>
    <row r="150" spans="1:16" ht="14.25" hidden="1" customHeight="1">
      <c r="A150" s="265"/>
      <c r="B150" s="789"/>
      <c r="C150" s="789"/>
      <c r="D150" s="789"/>
      <c r="E150" s="789"/>
      <c r="F150" s="789"/>
      <c r="G150" s="789"/>
      <c r="H150" s="789"/>
      <c r="I150" s="789"/>
      <c r="J150" s="265"/>
    </row>
    <row r="151" spans="1:16" ht="55.5" hidden="1" customHeight="1">
      <c r="A151" s="586"/>
      <c r="B151" s="783"/>
      <c r="C151" s="783"/>
      <c r="D151" s="783"/>
      <c r="E151" s="783"/>
      <c r="F151" s="783"/>
      <c r="G151" s="783"/>
      <c r="H151" s="783"/>
      <c r="I151" s="783"/>
    </row>
    <row r="152" spans="1:16" ht="44.25" hidden="1" customHeight="1">
      <c r="A152" s="325"/>
      <c r="B152" s="814"/>
      <c r="C152" s="815"/>
      <c r="D152" s="815"/>
      <c r="E152" s="815"/>
      <c r="F152" s="815"/>
      <c r="G152" s="815"/>
      <c r="H152" s="815"/>
      <c r="I152" s="815"/>
      <c r="J152" s="265"/>
    </row>
    <row r="153" spans="1:16" ht="36" hidden="1" customHeight="1">
      <c r="A153" s="327"/>
      <c r="B153" s="783"/>
      <c r="C153" s="783"/>
      <c r="D153" s="783"/>
      <c r="E153" s="783"/>
      <c r="F153" s="783"/>
      <c r="G153" s="783"/>
      <c r="H153" s="783"/>
      <c r="I153" s="783"/>
      <c r="J153" s="265"/>
    </row>
    <row r="154" spans="1:16" ht="9.75" hidden="1" customHeight="1">
      <c r="A154" s="327"/>
      <c r="B154" s="327"/>
      <c r="C154" s="327"/>
      <c r="D154" s="327"/>
      <c r="E154" s="327"/>
      <c r="F154" s="327"/>
      <c r="G154" s="327"/>
      <c r="H154" s="327"/>
      <c r="I154" s="327"/>
      <c r="J154" s="265"/>
    </row>
    <row r="155" spans="1:16" ht="39.75" hidden="1" customHeight="1">
      <c r="A155" s="325"/>
      <c r="B155" s="814"/>
      <c r="C155" s="815"/>
      <c r="D155" s="815"/>
      <c r="E155" s="815"/>
      <c r="F155" s="815"/>
      <c r="G155" s="815"/>
      <c r="H155" s="815"/>
      <c r="I155" s="815"/>
      <c r="J155" s="265"/>
    </row>
    <row r="156" spans="1:16" ht="57.75" hidden="1" customHeight="1">
      <c r="A156" s="325"/>
      <c r="B156" s="792"/>
      <c r="C156" s="792"/>
      <c r="D156" s="792"/>
      <c r="E156" s="792"/>
      <c r="F156" s="792"/>
      <c r="G156" s="792"/>
      <c r="H156" s="792"/>
      <c r="I156" s="792"/>
      <c r="J156" s="265"/>
    </row>
    <row r="157" spans="1:16" ht="25.5" hidden="1" customHeight="1">
      <c r="A157" s="618"/>
      <c r="B157" s="810"/>
      <c r="C157" s="810"/>
      <c r="D157" s="810"/>
      <c r="E157" s="810"/>
      <c r="F157" s="810"/>
      <c r="G157" s="810"/>
      <c r="H157" s="810"/>
      <c r="I157" s="810"/>
      <c r="J157" s="265"/>
    </row>
    <row r="158" spans="1:16" ht="15.75" hidden="1" customHeight="1">
      <c r="A158" s="283"/>
      <c r="B158" s="311"/>
      <c r="C158" s="311"/>
      <c r="D158" s="311"/>
      <c r="E158" s="311"/>
      <c r="F158" s="311"/>
      <c r="G158" s="311"/>
      <c r="H158" s="311"/>
      <c r="I158" s="311"/>
      <c r="J158" s="265"/>
      <c r="N158" s="264">
        <f>N20</f>
        <v>0</v>
      </c>
    </row>
    <row r="159" spans="1:16" ht="20.25" hidden="1" customHeight="1">
      <c r="A159" s="312"/>
      <c r="B159" s="812"/>
      <c r="C159" s="812"/>
      <c r="D159" s="812"/>
      <c r="E159" s="812"/>
      <c r="F159" s="812"/>
      <c r="G159" s="812"/>
      <c r="H159" s="812"/>
      <c r="I159" s="812"/>
      <c r="J159" s="265"/>
      <c r="N159" s="264">
        <f>N21</f>
        <v>0</v>
      </c>
    </row>
    <row r="160" spans="1:16" ht="29.25" hidden="1" customHeight="1">
      <c r="A160" s="274"/>
      <c r="B160" s="797"/>
      <c r="C160" s="798"/>
      <c r="D160" s="798"/>
      <c r="E160" s="798"/>
      <c r="F160" s="799"/>
      <c r="G160" s="800"/>
      <c r="H160" s="800"/>
      <c r="I160" s="801"/>
      <c r="J160" s="265"/>
    </row>
    <row r="161" spans="1:10" ht="20.25" hidden="1" customHeight="1">
      <c r="A161" s="313"/>
      <c r="B161" s="802"/>
      <c r="C161" s="803"/>
      <c r="D161" s="803"/>
      <c r="E161" s="803"/>
      <c r="F161" s="803"/>
      <c r="G161" s="803"/>
      <c r="H161" s="803"/>
      <c r="I161" s="803"/>
      <c r="J161" s="265"/>
    </row>
    <row r="162" spans="1:10" ht="19.5" hidden="1" customHeight="1">
      <c r="A162" s="313"/>
      <c r="B162" s="314"/>
      <c r="C162" s="315"/>
      <c r="D162" s="681"/>
      <c r="E162" s="682"/>
      <c r="F162" s="701"/>
      <c r="G162" s="702"/>
      <c r="H162" s="701"/>
      <c r="I162" s="702"/>
      <c r="J162" s="265"/>
    </row>
    <row r="163" spans="1:10" ht="47.25" hidden="1" customHeight="1">
      <c r="A163" s="313"/>
      <c r="B163" s="314"/>
      <c r="C163" s="315"/>
      <c r="D163" s="273"/>
      <c r="E163" s="316"/>
      <c r="F163" s="811"/>
      <c r="G163" s="720"/>
      <c r="H163" s="811"/>
      <c r="I163" s="720"/>
      <c r="J163" s="265"/>
    </row>
    <row r="164" spans="1:10" ht="17.25" hidden="1" customHeight="1">
      <c r="A164" s="317"/>
      <c r="B164" s="774"/>
      <c r="C164" s="774"/>
      <c r="D164" s="695"/>
      <c r="E164" s="696"/>
      <c r="F164" s="695"/>
      <c r="G164" s="696"/>
      <c r="H164" s="695"/>
      <c r="I164" s="696"/>
      <c r="J164" s="265"/>
    </row>
    <row r="165" spans="1:10" ht="17.25" hidden="1" customHeight="1">
      <c r="A165" s="317"/>
      <c r="B165" s="805"/>
      <c r="C165" s="806"/>
      <c r="D165" s="807"/>
      <c r="E165" s="753"/>
      <c r="F165" s="405"/>
      <c r="G165" s="318"/>
      <c r="H165" s="318"/>
      <c r="I165" s="319"/>
      <c r="J165" s="265"/>
    </row>
    <row r="166" spans="1:10" ht="15.75" hidden="1" customHeight="1">
      <c r="A166" s="320"/>
      <c r="B166" s="808"/>
      <c r="C166" s="809"/>
      <c r="D166" s="795"/>
      <c r="E166" s="796"/>
      <c r="F166" s="406"/>
      <c r="G166" s="407"/>
      <c r="H166" s="795"/>
      <c r="I166" s="796"/>
      <c r="J166" s="265"/>
    </row>
    <row r="167" spans="1:10" ht="15.75" hidden="1" customHeight="1">
      <c r="A167" s="320"/>
      <c r="B167" s="715"/>
      <c r="C167" s="716"/>
      <c r="D167" s="795"/>
      <c r="E167" s="796"/>
      <c r="F167" s="596"/>
      <c r="G167" s="597"/>
      <c r="H167" s="795"/>
      <c r="I167" s="796"/>
      <c r="J167" s="265"/>
    </row>
    <row r="168" spans="1:10" ht="15.75" hidden="1" customHeight="1">
      <c r="A168" s="317"/>
      <c r="B168" s="715"/>
      <c r="C168" s="716"/>
      <c r="D168" s="693"/>
      <c r="E168" s="694"/>
      <c r="F168" s="408"/>
      <c r="G168" s="409"/>
      <c r="H168" s="693"/>
      <c r="I168" s="694"/>
    </row>
    <row r="169" spans="1:10" ht="15.75" hidden="1" customHeight="1">
      <c r="A169" s="317"/>
      <c r="B169" s="601"/>
      <c r="C169" s="602"/>
      <c r="D169" s="693"/>
      <c r="E169" s="694"/>
      <c r="F169" s="408"/>
      <c r="G169" s="409"/>
      <c r="H169" s="693"/>
      <c r="I169" s="694"/>
      <c r="J169" s="265"/>
    </row>
    <row r="170" spans="1:10" ht="16.5" hidden="1" customHeight="1">
      <c r="A170" s="317"/>
      <c r="B170" s="601"/>
      <c r="C170" s="602"/>
      <c r="D170" s="693"/>
      <c r="E170" s="694"/>
      <c r="F170" s="408"/>
      <c r="G170" s="409"/>
      <c r="H170" s="693"/>
      <c r="I170" s="694"/>
      <c r="J170" s="265"/>
    </row>
    <row r="171" spans="1:10" ht="16.5" hidden="1" customHeight="1">
      <c r="A171" s="321"/>
      <c r="B171" s="612"/>
      <c r="C171" s="613"/>
      <c r="D171" s="614"/>
      <c r="E171" s="615"/>
      <c r="F171" s="616"/>
      <c r="G171" s="617"/>
      <c r="H171" s="614"/>
      <c r="I171" s="615"/>
      <c r="J171" s="265"/>
    </row>
    <row r="172" spans="1:10" ht="32.25" hidden="1" customHeight="1">
      <c r="A172" s="321"/>
      <c r="B172" s="691"/>
      <c r="C172" s="692"/>
      <c r="D172" s="676"/>
      <c r="E172" s="677"/>
      <c r="F172" s="410"/>
      <c r="G172" s="411"/>
      <c r="H172" s="676"/>
      <c r="I172" s="677"/>
      <c r="J172" s="265"/>
    </row>
    <row r="173" spans="1:10" ht="32.25" hidden="1" customHeight="1">
      <c r="A173" s="321"/>
      <c r="B173" s="710"/>
      <c r="C173" s="710"/>
      <c r="D173" s="711"/>
      <c r="E173" s="711"/>
      <c r="F173" s="711"/>
      <c r="G173" s="711"/>
      <c r="H173" s="711"/>
      <c r="I173" s="712"/>
      <c r="J173" s="265"/>
    </row>
    <row r="174" spans="1:10" ht="16.5" hidden="1" customHeight="1">
      <c r="A174" s="322"/>
      <c r="B174" s="323"/>
      <c r="C174" s="323"/>
      <c r="D174" s="293"/>
      <c r="E174" s="293"/>
      <c r="F174" s="293"/>
      <c r="G174" s="293"/>
      <c r="H174" s="293"/>
      <c r="I174" s="293"/>
      <c r="J174" s="265"/>
    </row>
    <row r="175" spans="1:10" ht="16.5" hidden="1" customHeight="1">
      <c r="A175" s="313"/>
      <c r="B175" s="675"/>
      <c r="C175" s="675"/>
      <c r="D175" s="708"/>
      <c r="E175" s="709"/>
      <c r="F175" s="708"/>
      <c r="G175" s="709"/>
      <c r="H175" s="708"/>
      <c r="I175" s="709"/>
      <c r="J175" s="265"/>
    </row>
    <row r="176" spans="1:10" ht="28.5" hidden="1" customHeight="1">
      <c r="A176" s="313"/>
      <c r="B176" s="780"/>
      <c r="C176" s="781"/>
      <c r="D176" s="793"/>
      <c r="E176" s="794"/>
      <c r="F176" s="793"/>
      <c r="G176" s="794"/>
      <c r="H176" s="793"/>
      <c r="I176" s="794"/>
      <c r="J176" s="265"/>
    </row>
    <row r="177" spans="1:12" ht="56.25" hidden="1" customHeight="1">
      <c r="A177" s="317"/>
      <c r="B177" s="782"/>
      <c r="C177" s="782"/>
      <c r="D177" s="690"/>
      <c r="E177" s="690"/>
      <c r="F177" s="690"/>
      <c r="G177" s="690"/>
      <c r="H177" s="690"/>
      <c r="I177" s="690"/>
    </row>
    <row r="178" spans="1:12" ht="15.75" hidden="1" customHeight="1">
      <c r="A178" s="317"/>
      <c r="B178" s="779"/>
      <c r="C178" s="779"/>
      <c r="D178" s="768"/>
      <c r="E178" s="769"/>
      <c r="F178" s="768"/>
      <c r="G178" s="769"/>
      <c r="H178" s="768"/>
      <c r="I178" s="769"/>
      <c r="J178" s="265"/>
    </row>
    <row r="179" spans="1:12" ht="49.5" hidden="1" customHeight="1">
      <c r="A179" s="317"/>
      <c r="B179" s="782"/>
      <c r="C179" s="782"/>
      <c r="D179" s="690"/>
      <c r="E179" s="690"/>
      <c r="F179" s="690"/>
      <c r="G179" s="690"/>
      <c r="H179" s="690"/>
      <c r="I179" s="690"/>
      <c r="J179" s="265"/>
    </row>
    <row r="180" spans="1:12" hidden="1">
      <c r="A180" s="265"/>
      <c r="B180" s="372"/>
      <c r="C180" s="571"/>
      <c r="D180" s="571"/>
      <c r="E180" s="571"/>
      <c r="F180" s="571"/>
      <c r="G180" s="571"/>
      <c r="H180" s="571"/>
      <c r="I180" s="571"/>
      <c r="J180" s="265"/>
    </row>
    <row r="181" spans="1:12" ht="24" hidden="1" customHeight="1">
      <c r="A181" s="324"/>
      <c r="B181" s="738"/>
      <c r="C181" s="738"/>
      <c r="D181" s="738"/>
      <c r="E181" s="738"/>
      <c r="F181" s="738"/>
      <c r="G181" s="738"/>
      <c r="H181" s="738"/>
      <c r="I181" s="738"/>
      <c r="J181" s="265"/>
    </row>
    <row r="182" spans="1:12" ht="36" hidden="1" customHeight="1">
      <c r="A182" s="283"/>
      <c r="B182" s="773"/>
      <c r="C182" s="773"/>
      <c r="D182" s="773"/>
      <c r="E182" s="773"/>
      <c r="F182" s="773"/>
      <c r="G182" s="773"/>
      <c r="H182" s="773"/>
      <c r="I182" s="773"/>
    </row>
    <row r="183" spans="1:12" ht="84.75" hidden="1" customHeight="1">
      <c r="A183" s="265"/>
      <c r="B183" s="325"/>
      <c r="C183" s="783"/>
      <c r="D183" s="783"/>
      <c r="E183" s="783"/>
      <c r="F183" s="783"/>
      <c r="G183" s="783"/>
      <c r="H183" s="783"/>
      <c r="I183" s="783"/>
      <c r="J183" s="326"/>
    </row>
    <row r="184" spans="1:12" ht="9.75" hidden="1" customHeight="1">
      <c r="A184" s="265"/>
      <c r="B184" s="327"/>
      <c r="C184" s="265"/>
      <c r="D184" s="265"/>
      <c r="E184" s="265"/>
      <c r="F184" s="265"/>
      <c r="G184" s="265"/>
      <c r="H184" s="265"/>
      <c r="I184" s="265"/>
      <c r="J184" s="265"/>
    </row>
    <row r="185" spans="1:12" ht="52.95" hidden="1" customHeight="1">
      <c r="A185" s="265"/>
      <c r="B185" s="325"/>
      <c r="C185" s="783"/>
      <c r="D185" s="783"/>
      <c r="E185" s="783"/>
      <c r="F185" s="783"/>
      <c r="G185" s="783"/>
      <c r="H185" s="783"/>
      <c r="I185" s="783"/>
      <c r="J185" s="265"/>
    </row>
    <row r="186" spans="1:12" hidden="1">
      <c r="A186" s="265"/>
      <c r="B186" s="265"/>
      <c r="C186" s="265"/>
      <c r="D186" s="265"/>
      <c r="E186" s="265"/>
      <c r="F186" s="265"/>
      <c r="G186" s="265"/>
      <c r="H186" s="265"/>
      <c r="I186" s="265"/>
      <c r="J186" s="265"/>
    </row>
    <row r="187" spans="1:12" ht="2.25" hidden="1" customHeight="1">
      <c r="A187" s="283"/>
      <c r="B187" s="743"/>
      <c r="C187" s="743"/>
      <c r="D187" s="743"/>
      <c r="E187" s="743"/>
      <c r="F187" s="743"/>
      <c r="G187" s="743"/>
      <c r="H187" s="743"/>
      <c r="I187" s="743"/>
    </row>
    <row r="188" spans="1:12" hidden="1">
      <c r="A188" s="265"/>
      <c r="B188" s="265"/>
      <c r="C188" s="265"/>
      <c r="D188" s="265"/>
      <c r="E188" s="265"/>
      <c r="F188" s="265"/>
      <c r="G188" s="265"/>
      <c r="H188" s="265"/>
      <c r="I188" s="265"/>
      <c r="J188" s="265"/>
    </row>
    <row r="189" spans="1:12" ht="24" hidden="1" customHeight="1">
      <c r="A189" s="328"/>
      <c r="B189" s="772"/>
      <c r="C189" s="772"/>
      <c r="D189" s="772"/>
      <c r="E189" s="772"/>
      <c r="F189" s="772"/>
      <c r="G189" s="772"/>
      <c r="H189" s="772"/>
      <c r="I189" s="772"/>
      <c r="J189" s="265"/>
    </row>
    <row r="190" spans="1:12" ht="36" hidden="1" customHeight="1">
      <c r="A190" s="313"/>
      <c r="B190" s="774"/>
      <c r="C190" s="774"/>
      <c r="D190" s="775"/>
      <c r="E190" s="776"/>
      <c r="F190" s="777"/>
      <c r="G190" s="778"/>
      <c r="H190" s="777"/>
      <c r="I190" s="778"/>
      <c r="J190" s="265"/>
    </row>
    <row r="191" spans="1:12" ht="21" hidden="1" customHeight="1">
      <c r="A191" s="317"/>
      <c r="B191" s="758"/>
      <c r="C191" s="759"/>
      <c r="D191" s="766"/>
      <c r="E191" s="767"/>
      <c r="F191" s="764"/>
      <c r="G191" s="765"/>
      <c r="H191" s="764"/>
      <c r="I191" s="765"/>
      <c r="J191" s="329"/>
      <c r="K191" s="329"/>
      <c r="L191" s="329"/>
    </row>
    <row r="192" spans="1:12" ht="23.25" hidden="1" customHeight="1">
      <c r="A192" s="317"/>
      <c r="B192" s="758"/>
      <c r="C192" s="759"/>
      <c r="D192" s="766"/>
      <c r="E192" s="767"/>
      <c r="F192" s="764"/>
      <c r="G192" s="765"/>
      <c r="H192" s="764"/>
      <c r="I192" s="765"/>
      <c r="J192" s="330"/>
      <c r="K192" s="330"/>
      <c r="L192" s="330"/>
    </row>
    <row r="193" spans="1:13" ht="21.75" hidden="1" customHeight="1">
      <c r="A193" s="317"/>
      <c r="B193" s="758"/>
      <c r="C193" s="759"/>
      <c r="D193" s="766"/>
      <c r="E193" s="767"/>
      <c r="F193" s="764"/>
      <c r="G193" s="765"/>
      <c r="H193" s="764"/>
      <c r="I193" s="765"/>
      <c r="J193" s="329"/>
      <c r="K193" s="329"/>
      <c r="L193" s="329"/>
      <c r="M193" s="257"/>
    </row>
    <row r="194" spans="1:13" ht="20.25" hidden="1" customHeight="1">
      <c r="A194" s="317"/>
      <c r="B194" s="758"/>
      <c r="C194" s="759"/>
      <c r="D194" s="766"/>
      <c r="E194" s="767"/>
      <c r="F194" s="764"/>
      <c r="G194" s="765"/>
      <c r="H194" s="764"/>
      <c r="I194" s="765"/>
      <c r="J194" s="329"/>
      <c r="K194" s="329"/>
      <c r="L194" s="329"/>
      <c r="M194" s="257"/>
    </row>
    <row r="195" spans="1:13" ht="21.75" hidden="1" customHeight="1">
      <c r="A195" s="317"/>
      <c r="B195" s="762"/>
      <c r="C195" s="763"/>
      <c r="D195" s="770"/>
      <c r="E195" s="771"/>
      <c r="F195" s="760"/>
      <c r="G195" s="761"/>
      <c r="H195" s="760"/>
      <c r="I195" s="761"/>
      <c r="J195" s="329"/>
      <c r="K195" s="329"/>
      <c r="L195" s="329"/>
      <c r="M195" s="257"/>
    </row>
    <row r="196" spans="1:13" ht="16.5" hidden="1" customHeight="1">
      <c r="A196" s="265"/>
      <c r="B196" s="265"/>
      <c r="C196" s="265"/>
      <c r="D196" s="265"/>
      <c r="E196" s="265"/>
      <c r="F196" s="265"/>
      <c r="G196" s="265"/>
      <c r="H196" s="265"/>
      <c r="I196" s="265"/>
      <c r="J196" s="265"/>
    </row>
    <row r="197" spans="1:13" hidden="1">
      <c r="A197" s="265"/>
      <c r="B197" s="265"/>
      <c r="C197" s="265"/>
      <c r="D197" s="265"/>
      <c r="E197" s="265"/>
      <c r="F197" s="265"/>
      <c r="G197" s="265"/>
      <c r="H197" s="265"/>
      <c r="I197" s="265"/>
      <c r="J197" s="265"/>
    </row>
    <row r="198" spans="1:13" hidden="1"/>
    <row r="199" spans="1:13">
      <c r="B199" s="331" t="s">
        <v>517</v>
      </c>
      <c r="C199" s="674">
        <f>'Name of Bidder'!D25</f>
        <v>0</v>
      </c>
      <c r="D199" s="674"/>
      <c r="F199" s="332" t="s">
        <v>515</v>
      </c>
      <c r="G199" s="687">
        <f>'Name of Bidder'!D22</f>
        <v>0</v>
      </c>
      <c r="H199" s="687"/>
      <c r="I199" s="687"/>
    </row>
    <row r="200" spans="1:13">
      <c r="B200" s="331" t="s">
        <v>518</v>
      </c>
      <c r="C200" s="674">
        <f>'Name of Bidder'!D26</f>
        <v>0</v>
      </c>
      <c r="D200" s="674"/>
      <c r="F200" s="332" t="s">
        <v>516</v>
      </c>
      <c r="G200" s="687">
        <f>'Name of Bidder'!D23</f>
        <v>0</v>
      </c>
      <c r="H200" s="687"/>
      <c r="I200" s="687"/>
    </row>
  </sheetData>
  <sheetProtection password="E452" sheet="1" objects="1" scenarios="1" formatColumns="0" formatRows="0" selectLockedCells="1"/>
  <customSheetViews>
    <customSheetView guid="{D0F5D972-9482-4C09-95D9-25213761B7A1}" scale="87" showPageBreaks="1" zeroValues="0" printArea="1" hiddenRows="1" view="pageBreakPreview">
      <selection activeCell="A2" sqref="A2"/>
      <pageMargins left="0.42" right="0.28999999999999998" top="0.4" bottom="0.31" header="0.32" footer="0.24"/>
      <printOptions horizontalCentered="1"/>
      <pageSetup paperSize="9" scale="72" fitToHeight="0" orientation="portrait" r:id="rId1"/>
      <headerFooter alignWithMargins="0"/>
    </customSheetView>
    <customSheetView guid="{462ADE59-EBAA-4DFC-8B1F-FDA3AA7E19C9}" scale="87" showPageBreaks="1" zeroValues="0" printArea="1" hiddenRows="1" view="pageBreakPreview">
      <pageMargins left="0.42" right="0.28999999999999998" top="0.4" bottom="0.31" header="0.32" footer="0.24"/>
      <printOptions horizontalCentered="1"/>
      <pageSetup paperSize="9" scale="72" fitToHeight="0" orientation="portrait" r:id="rId2"/>
      <headerFooter alignWithMargins="0"/>
    </customSheetView>
    <customSheetView guid="{9087E0FB-4993-4C4C-8124-C99AA09593F3}" scale="87" showPageBreaks="1" zeroValues="0" printArea="1" hiddenRows="1" view="pageBreakPreview">
      <pageMargins left="0.42" right="0.28999999999999998" top="0.4" bottom="0.31" header="0.32" footer="0.24"/>
      <printOptions horizontalCentered="1"/>
      <pageSetup paperSize="9" scale="72" fitToHeight="0" orientation="portrait" r:id="rId3"/>
      <headerFooter alignWithMargins="0"/>
    </customSheetView>
    <customSheetView guid="{861F1868-9B9F-46F5-88E7-32EC9AE050B6}" scale="87" showPageBreaks="1" zeroValues="0" printArea="1" hiddenRows="1" view="pageBreakPreview">
      <pageMargins left="0.42" right="0.28999999999999998" top="0.4" bottom="0.31" header="0.32" footer="0.24"/>
      <printOptions horizontalCentered="1"/>
      <pageSetup paperSize="9" scale="72" fitToHeight="0" orientation="portrait" r:id="rId4"/>
      <headerFooter alignWithMargins="0"/>
    </customSheetView>
    <customSheetView guid="{73A3BC9F-5E49-4C3B-B76F-32E3D0EFA5E4}" scale="87" showPageBreaks="1" zeroValues="0" printArea="1" hiddenRows="1" view="pageBreakPreview" topLeftCell="A7">
      <pageMargins left="0.42" right="0.28999999999999998" top="0.4" bottom="0.31" header="0.32" footer="0.24"/>
      <printOptions horizontalCentered="1"/>
      <pageSetup paperSize="9" scale="72" fitToHeight="0" orientation="portrait" r:id="rId5"/>
      <headerFooter alignWithMargins="0"/>
    </customSheetView>
    <customSheetView guid="{A2492608-42AB-40AE-9BAF-064C94137D7E}" scale="85" showPageBreaks="1" zeroValues="0" printArea="1" hiddenRows="1" hiddenColumns="1" view="pageBreakPreview" topLeftCell="A5">
      <selection activeCell="D61" sqref="D61:E61"/>
      <pageMargins left="0.42" right="0.28999999999999998" top="0.4" bottom="0.31" header="0.32" footer="0.24"/>
      <printOptions horizontalCentered="1"/>
      <pageSetup paperSize="9" scale="72" fitToHeight="0" orientation="portrait" r:id="rId6"/>
      <headerFooter alignWithMargins="0"/>
    </customSheetView>
    <customSheetView guid="{FF456F4E-176B-43B5-B869-E31226EE3B7D}" scale="85" showPageBreaks="1" zeroValues="0" printArea="1" hiddenRows="1" hiddenColumns="1" view="pageBreakPreview" topLeftCell="A280">
      <selection activeCell="D561" sqref="D561:E561"/>
      <pageMargins left="0.42" right="0.28999999999999998" top="0.4" bottom="0.31" header="0.32" footer="0.24"/>
      <printOptions horizontalCentered="1"/>
      <pageSetup paperSize="9" scale="72" fitToHeight="0" orientation="portrait" r:id="rId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8"/>
      <headerFooter alignWithMargins="0"/>
    </customSheetView>
    <customSheetView guid="{434B1AD1-A940-4600-ADC7-0810EF9FDD90}" scale="85" showPageBreaks="1" zeroValues="0" printArea="1" hiddenRows="1" hiddenColumns="1" view="pageBreakPreview" topLeftCell="B46">
      <selection activeCell="D46" sqref="D46:E46"/>
      <rowBreaks count="10" manualBreakCount="10">
        <brk id="50" max="8" man="1"/>
        <brk id="101" max="8" man="1"/>
        <brk id="157" max="8" man="1"/>
        <brk id="212" max="8" man="1"/>
        <brk id="273" max="8" man="1"/>
        <brk id="307" max="8" man="1"/>
        <brk id="407" max="8" man="1"/>
        <brk id="451" max="8" man="1"/>
        <brk id="504" max="8" man="1"/>
        <brk id="558" max="8" man="1"/>
      </rowBreaks>
      <pageMargins left="0.42" right="0.28999999999999998" top="0.4" bottom="0.31" header="0.32" footer="0.24"/>
      <printOptions horizontalCentered="1"/>
      <pageSetup paperSize="9" scale="70" fitToHeight="0" orientation="portrait" r:id="rId9"/>
      <headerFooter alignWithMargins="0"/>
    </customSheetView>
    <customSheetView guid="{CDBB1400-DC98-40D2-90D0-CD15322DCE58}" scale="85" showPageBreaks="1" zeroValues="0" printArea="1" hiddenRows="1" hiddenColumns="1" view="pageBreakPreview" topLeftCell="A134">
      <selection activeCell="F112" sqref="F112:G112"/>
      <pageMargins left="0.42" right="0.28999999999999998" top="0.4" bottom="0.31" header="0.32" footer="0.24"/>
      <printOptions horizontalCentered="1"/>
      <pageSetup paperSize="9" scale="72" fitToHeight="0" orientation="portrait" r:id="rId10"/>
      <headerFooter alignWithMargins="0"/>
    </customSheetView>
    <customSheetView guid="{90B45234-4DA3-4D9A-88DE-5EEC6E54593B}" scale="85" showPageBreaks="1" zeroValues="0" printArea="1" hiddenRows="1" view="pageBreakPreview" topLeftCell="A191">
      <selection activeCell="F164" sqref="F164"/>
      <pageMargins left="0.42" right="0.28999999999999998" top="0.4" bottom="0.31" header="0.32" footer="0.24"/>
      <printOptions horizontalCentered="1"/>
      <pageSetup paperSize="9" scale="72" fitToHeight="0" orientation="portrait" r:id="rId11"/>
      <headerFooter alignWithMargins="0"/>
    </customSheetView>
    <customSheetView guid="{22C3A3CF-89D9-4BE1-90DC-CA79E15E3D95}" showPageBreaks="1" zeroValues="0" printArea="1" hiddenRows="1" view="pageBreakPreview" topLeftCell="A177">
      <selection activeCell="D177" sqref="D177:E177"/>
      <pageMargins left="0.42" right="0.28999999999999998" top="0.4" bottom="0.31" header="0.32" footer="0.24"/>
      <printOptions horizontalCentered="1"/>
      <pageSetup paperSize="9" scale="72" fitToHeight="0" orientation="portrait" r:id="rId12"/>
      <headerFooter alignWithMargins="0"/>
    </customSheetView>
    <customSheetView guid="{C05A20E7-5953-476F-B27D-5ED46CD1D2D8}" scale="87" showPageBreaks="1" zeroValues="0" printArea="1" hiddenRows="1" view="pageBreakPreview" topLeftCell="A10">
      <selection activeCell="D201" sqref="D201"/>
      <pageMargins left="0.42" right="0.28999999999999998" top="0.4" bottom="0.31" header="0.32" footer="0.24"/>
      <printOptions horizontalCentered="1"/>
      <pageSetup paperSize="9" scale="72" fitToHeight="0" orientation="portrait" r:id="rId13"/>
      <headerFooter alignWithMargins="0"/>
    </customSheetView>
    <customSheetView guid="{817F0B0E-1FBB-49C1-A266-936E2306BC1C}" scale="87" showPageBreaks="1" zeroValues="0" printArea="1" hiddenRows="1" view="pageBreakPreview">
      <pageMargins left="0.42" right="0.28999999999999998" top="0.4" bottom="0.31" header="0.32" footer="0.24"/>
      <printOptions horizontalCentered="1"/>
      <pageSetup paperSize="9" scale="72" fitToHeight="0" orientation="portrait" r:id="rId14"/>
      <headerFooter alignWithMargins="0"/>
    </customSheetView>
    <customSheetView guid="{EAA9F972-698A-4C21-99FC-1B0F3AABDB9F}" scale="87" showPageBreaks="1" zeroValues="0" printArea="1" hiddenRows="1" view="pageBreakPreview">
      <pageMargins left="0.42" right="0.28999999999999998" top="0.4" bottom="0.31" header="0.32" footer="0.24"/>
      <printOptions horizontalCentered="1"/>
      <pageSetup paperSize="9" scale="72" fitToHeight="0" orientation="portrait" r:id="rId15"/>
      <headerFooter alignWithMargins="0"/>
    </customSheetView>
  </customSheetViews>
  <mergeCells count="277">
    <mergeCell ref="A80:A83"/>
    <mergeCell ref="B80:E83"/>
    <mergeCell ref="F80:G80"/>
    <mergeCell ref="F90:G90"/>
    <mergeCell ref="F91:G91"/>
    <mergeCell ref="F93:G93"/>
    <mergeCell ref="F97:G97"/>
    <mergeCell ref="B111:E111"/>
    <mergeCell ref="B112:I112"/>
    <mergeCell ref="B94:E94"/>
    <mergeCell ref="F94:G94"/>
    <mergeCell ref="B110:E110"/>
    <mergeCell ref="F110:G110"/>
    <mergeCell ref="B100:I100"/>
    <mergeCell ref="F101:G101"/>
    <mergeCell ref="F102:G102"/>
    <mergeCell ref="B103:E103"/>
    <mergeCell ref="F108:G108"/>
    <mergeCell ref="B109:E109"/>
    <mergeCell ref="F109:G109"/>
    <mergeCell ref="B108:E108"/>
    <mergeCell ref="B106:E106"/>
    <mergeCell ref="B107:E107"/>
    <mergeCell ref="F106:G106"/>
    <mergeCell ref="A116:A119"/>
    <mergeCell ref="F116:G116"/>
    <mergeCell ref="F117:G117"/>
    <mergeCell ref="F118:G118"/>
    <mergeCell ref="F119:G119"/>
    <mergeCell ref="B105:E105"/>
    <mergeCell ref="B87:E87"/>
    <mergeCell ref="B96:E96"/>
    <mergeCell ref="B102:E102"/>
    <mergeCell ref="B101:E101"/>
    <mergeCell ref="F87:G87"/>
    <mergeCell ref="F95:G95"/>
    <mergeCell ref="F103:G103"/>
    <mergeCell ref="F105:G105"/>
    <mergeCell ref="B95:E95"/>
    <mergeCell ref="F107:G107"/>
    <mergeCell ref="B113:E113"/>
    <mergeCell ref="F113:G113"/>
    <mergeCell ref="B114:E114"/>
    <mergeCell ref="F114:G114"/>
    <mergeCell ref="B115:E115"/>
    <mergeCell ref="F115:G115"/>
    <mergeCell ref="B116:E119"/>
    <mergeCell ref="F126:G126"/>
    <mergeCell ref="F128:G128"/>
    <mergeCell ref="B129:E129"/>
    <mergeCell ref="F129:I129"/>
    <mergeCell ref="B130:E130"/>
    <mergeCell ref="F130:G130"/>
    <mergeCell ref="F127:G127"/>
    <mergeCell ref="B140:I140"/>
    <mergeCell ref="B65:I65"/>
    <mergeCell ref="B66:I66"/>
    <mergeCell ref="F88:G88"/>
    <mergeCell ref="F89:G89"/>
    <mergeCell ref="F92:I92"/>
    <mergeCell ref="F86:G86"/>
    <mergeCell ref="F120:G120"/>
    <mergeCell ref="F121:G121"/>
    <mergeCell ref="F122:G122"/>
    <mergeCell ref="B123:E123"/>
    <mergeCell ref="F123:G123"/>
    <mergeCell ref="F124:G124"/>
    <mergeCell ref="F125:G125"/>
    <mergeCell ref="B134:E134"/>
    <mergeCell ref="F134:G134"/>
    <mergeCell ref="B131:E131"/>
    <mergeCell ref="F131:G131"/>
    <mergeCell ref="B132:E132"/>
    <mergeCell ref="F132:G132"/>
    <mergeCell ref="B133:E133"/>
    <mergeCell ref="B159:I159"/>
    <mergeCell ref="B143:I143"/>
    <mergeCell ref="B144:I144"/>
    <mergeCell ref="B142:I142"/>
    <mergeCell ref="B136:I136"/>
    <mergeCell ref="B152:I152"/>
    <mergeCell ref="B155:I155"/>
    <mergeCell ref="B160:E160"/>
    <mergeCell ref="F160:I160"/>
    <mergeCell ref="B161:I161"/>
    <mergeCell ref="H164:I164"/>
    <mergeCell ref="B138:I138"/>
    <mergeCell ref="B167:C167"/>
    <mergeCell ref="D167:E167"/>
    <mergeCell ref="H167:I167"/>
    <mergeCell ref="F164:G164"/>
    <mergeCell ref="B165:E165"/>
    <mergeCell ref="B166:C166"/>
    <mergeCell ref="B157:I157"/>
    <mergeCell ref="F162:F163"/>
    <mergeCell ref="H162:I163"/>
    <mergeCell ref="H172:I172"/>
    <mergeCell ref="D168:E168"/>
    <mergeCell ref="B164:C164"/>
    <mergeCell ref="H168:I168"/>
    <mergeCell ref="H176:I176"/>
    <mergeCell ref="H170:I170"/>
    <mergeCell ref="H166:I166"/>
    <mergeCell ref="H169:I169"/>
    <mergeCell ref="D176:E176"/>
    <mergeCell ref="D166:E166"/>
    <mergeCell ref="F176:G176"/>
    <mergeCell ref="F82:G82"/>
    <mergeCell ref="B191:C191"/>
    <mergeCell ref="D191:E191"/>
    <mergeCell ref="C183:I183"/>
    <mergeCell ref="F191:G191"/>
    <mergeCell ref="B93:E93"/>
    <mergeCell ref="B92:E92"/>
    <mergeCell ref="F83:G83"/>
    <mergeCell ref="B97:E97"/>
    <mergeCell ref="H177:I177"/>
    <mergeCell ref="B150:I150"/>
    <mergeCell ref="B145:I145"/>
    <mergeCell ref="B149:I149"/>
    <mergeCell ref="B156:I156"/>
    <mergeCell ref="B147:I147"/>
    <mergeCell ref="F85:G85"/>
    <mergeCell ref="C185:I185"/>
    <mergeCell ref="B179:C179"/>
    <mergeCell ref="D178:E178"/>
    <mergeCell ref="B148:I148"/>
    <mergeCell ref="D179:E179"/>
    <mergeCell ref="B153:I153"/>
    <mergeCell ref="B151:I151"/>
    <mergeCell ref="D177:E177"/>
    <mergeCell ref="F178:G178"/>
    <mergeCell ref="H178:I178"/>
    <mergeCell ref="H175:I175"/>
    <mergeCell ref="D195:E195"/>
    <mergeCell ref="D193:E193"/>
    <mergeCell ref="F193:G193"/>
    <mergeCell ref="D192:E192"/>
    <mergeCell ref="F192:G192"/>
    <mergeCell ref="H192:I192"/>
    <mergeCell ref="H191:I191"/>
    <mergeCell ref="B189:I189"/>
    <mergeCell ref="B181:I181"/>
    <mergeCell ref="B182:I182"/>
    <mergeCell ref="B187:I187"/>
    <mergeCell ref="B190:C190"/>
    <mergeCell ref="D190:E190"/>
    <mergeCell ref="H190:I190"/>
    <mergeCell ref="F190:G190"/>
    <mergeCell ref="B178:C178"/>
    <mergeCell ref="F179:G179"/>
    <mergeCell ref="F177:G177"/>
    <mergeCell ref="B176:C176"/>
    <mergeCell ref="B177:C177"/>
    <mergeCell ref="G199:I199"/>
    <mergeCell ref="C199:D199"/>
    <mergeCell ref="B192:C192"/>
    <mergeCell ref="F195:G195"/>
    <mergeCell ref="H195:I195"/>
    <mergeCell ref="B195:C195"/>
    <mergeCell ref="H193:I193"/>
    <mergeCell ref="D194:E194"/>
    <mergeCell ref="F194:G194"/>
    <mergeCell ref="H194:I194"/>
    <mergeCell ref="B194:C194"/>
    <mergeCell ref="B193:C193"/>
    <mergeCell ref="A51:A53"/>
    <mergeCell ref="H52:I52"/>
    <mergeCell ref="H53:I53"/>
    <mergeCell ref="F51:G51"/>
    <mergeCell ref="B51:C53"/>
    <mergeCell ref="D51:E51"/>
    <mergeCell ref="D53:E53"/>
    <mergeCell ref="H51:I51"/>
    <mergeCell ref="D52:E52"/>
    <mergeCell ref="F52:G52"/>
    <mergeCell ref="A48:A49"/>
    <mergeCell ref="B20:I20"/>
    <mergeCell ref="B9:D9"/>
    <mergeCell ref="B10:D10"/>
    <mergeCell ref="B11:D11"/>
    <mergeCell ref="B12:D12"/>
    <mergeCell ref="A16:I16"/>
    <mergeCell ref="A33:I33"/>
    <mergeCell ref="B34:I34"/>
    <mergeCell ref="B40:I40"/>
    <mergeCell ref="B44:I44"/>
    <mergeCell ref="B45:I45"/>
    <mergeCell ref="B41:I41"/>
    <mergeCell ref="B39:I39"/>
    <mergeCell ref="B37:I37"/>
    <mergeCell ref="B42:I42"/>
    <mergeCell ref="B46:I46"/>
    <mergeCell ref="H48:I49"/>
    <mergeCell ref="B48:C49"/>
    <mergeCell ref="A3:I3"/>
    <mergeCell ref="A5:I5"/>
    <mergeCell ref="B35:I35"/>
    <mergeCell ref="B36:I36"/>
    <mergeCell ref="B21:I21"/>
    <mergeCell ref="B22:I22"/>
    <mergeCell ref="A8:E8"/>
    <mergeCell ref="B18:G18"/>
    <mergeCell ref="B19:I19"/>
    <mergeCell ref="A24:I24"/>
    <mergeCell ref="B58:C58"/>
    <mergeCell ref="B59:C59"/>
    <mergeCell ref="B55:C55"/>
    <mergeCell ref="B56:C56"/>
    <mergeCell ref="D170:E170"/>
    <mergeCell ref="D175:E175"/>
    <mergeCell ref="F175:G175"/>
    <mergeCell ref="B173:I173"/>
    <mergeCell ref="B67:I67"/>
    <mergeCell ref="B141:I141"/>
    <mergeCell ref="B168:C168"/>
    <mergeCell ref="B74:C74"/>
    <mergeCell ref="F84:G84"/>
    <mergeCell ref="G162:G163"/>
    <mergeCell ref="F55:G55"/>
    <mergeCell ref="D55:E55"/>
    <mergeCell ref="F77:G77"/>
    <mergeCell ref="F78:G78"/>
    <mergeCell ref="F79:G79"/>
    <mergeCell ref="B77:E77"/>
    <mergeCell ref="B78:E78"/>
    <mergeCell ref="B79:E79"/>
    <mergeCell ref="H57:I57"/>
    <mergeCell ref="F81:G81"/>
    <mergeCell ref="F50:G50"/>
    <mergeCell ref="H50:I50"/>
    <mergeCell ref="B50:C50"/>
    <mergeCell ref="D48:E49"/>
    <mergeCell ref="F48:G49"/>
    <mergeCell ref="D50:E50"/>
    <mergeCell ref="D59:E59"/>
    <mergeCell ref="F56:G56"/>
    <mergeCell ref="F59:G59"/>
    <mergeCell ref="D58:E58"/>
    <mergeCell ref="D56:E56"/>
    <mergeCell ref="H55:I55"/>
    <mergeCell ref="H59:I59"/>
    <mergeCell ref="F53:G53"/>
    <mergeCell ref="F57:G57"/>
    <mergeCell ref="F58:G58"/>
    <mergeCell ref="H58:I58"/>
    <mergeCell ref="D57:E57"/>
    <mergeCell ref="H56:I56"/>
    <mergeCell ref="B54:C54"/>
    <mergeCell ref="F54:G54"/>
    <mergeCell ref="D54:E54"/>
    <mergeCell ref="H54:I54"/>
    <mergeCell ref="B57:C57"/>
    <mergeCell ref="C200:D200"/>
    <mergeCell ref="B175:C175"/>
    <mergeCell ref="D172:E172"/>
    <mergeCell ref="F61:G61"/>
    <mergeCell ref="D60:E60"/>
    <mergeCell ref="B73:I73"/>
    <mergeCell ref="D162:E162"/>
    <mergeCell ref="B72:I72"/>
    <mergeCell ref="B70:I70"/>
    <mergeCell ref="H61:I61"/>
    <mergeCell ref="B75:I75"/>
    <mergeCell ref="D61:E61"/>
    <mergeCell ref="H60:I60"/>
    <mergeCell ref="F60:G60"/>
    <mergeCell ref="F62:G62"/>
    <mergeCell ref="G200:I200"/>
    <mergeCell ref="B64:I64"/>
    <mergeCell ref="B69:I69"/>
    <mergeCell ref="H179:I179"/>
    <mergeCell ref="B172:C172"/>
    <mergeCell ref="D169:E169"/>
    <mergeCell ref="D164:E164"/>
    <mergeCell ref="D62:E62"/>
    <mergeCell ref="H62:I62"/>
  </mergeCells>
  <phoneticPr fontId="0" type="noConversion"/>
  <conditionalFormatting sqref="F177:I179 D162:E163 F164:I164 F162 H162 A24:I24 A39:I40 F174:I174 F166:I172">
    <cfRule type="expression" dxfId="59" priority="1" stopIfTrue="1">
      <formula>$N$18="Sole Bidder"</formula>
    </cfRule>
  </conditionalFormatting>
  <conditionalFormatting sqref="A181 A180:I180">
    <cfRule type="expression" dxfId="58" priority="2" stopIfTrue="1">
      <formula>$N$18="Sole Bidder"</formula>
    </cfRule>
  </conditionalFormatting>
  <conditionalFormatting sqref="A166:I166 A167 D167:I167">
    <cfRule type="expression" dxfId="57" priority="3" stopIfTrue="1">
      <formula>$F$165="No"</formula>
    </cfRule>
  </conditionalFormatting>
  <conditionalFormatting sqref="H50:I53">
    <cfRule type="expression" dxfId="56" priority="15" stopIfTrue="1">
      <formula>AND($N$20=2,$N$21="2 or more")</formula>
    </cfRule>
  </conditionalFormatting>
  <conditionalFormatting sqref="H54:I62">
    <cfRule type="expression" dxfId="55" priority="17" stopIfTrue="1">
      <formula>AND($N$20=2,$N$21="2 or more")</formula>
    </cfRule>
  </conditionalFormatting>
  <conditionalFormatting sqref="A19">
    <cfRule type="expression" dxfId="54" priority="4" stopIfTrue="1">
      <formula>$N$18="Sole Bidder"</formula>
    </cfRule>
    <cfRule type="expression" dxfId="53" priority="5" stopIfTrue="1">
      <formula>$N$18=1</formula>
    </cfRule>
  </conditionalFormatting>
  <conditionalFormatting sqref="B19:I19">
    <cfRule type="expression" dxfId="52" priority="6" stopIfTrue="1">
      <formula>$N$20&lt;2</formula>
    </cfRule>
  </conditionalFormatting>
  <conditionalFormatting sqref="A22:I22">
    <cfRule type="expression" dxfId="51" priority="7" stopIfTrue="1">
      <formula>AND($N$20=2,$N$21="2 or more")</formula>
    </cfRule>
  </conditionalFormatting>
  <conditionalFormatting sqref="A20:I21">
    <cfRule type="expression" dxfId="50" priority="8" stopIfTrue="1">
      <formula>$N$20=2</formula>
    </cfRule>
  </conditionalFormatting>
  <conditionalFormatting sqref="B18:G18">
    <cfRule type="expression" dxfId="49" priority="9" stopIfTrue="1">
      <formula>$N$20=2</formula>
    </cfRule>
  </conditionalFormatting>
  <conditionalFormatting sqref="F190:G195">
    <cfRule type="expression" dxfId="48" priority="28" stopIfTrue="1">
      <formula>$N$158&lt;2</formula>
    </cfRule>
  </conditionalFormatting>
  <conditionalFormatting sqref="H190:I195">
    <cfRule type="expression" dxfId="47" priority="29" stopIfTrue="1">
      <formula>$N$158&lt;2</formula>
    </cfRule>
    <cfRule type="expression" dxfId="46" priority="30" stopIfTrue="1">
      <formula>$N$159=1</formula>
    </cfRule>
  </conditionalFormatting>
  <dataValidations count="3">
    <dataValidation type="list" allowBlank="1" showInputMessage="1" showErrorMessage="1" sqref="H191:H195 D191:D195 F191:F195 F165">
      <formula1>"Yes,No"</formula1>
    </dataValidation>
    <dataValidation allowBlank="1" showDropDown="1" showInputMessage="1" showErrorMessage="1" sqref="F77:I77 F113:I113"/>
    <dataValidation type="list" allowBlank="1" showInputMessage="1" showErrorMessage="1" sqref="F105:I109">
      <formula1>$Q$105:$Q$106</formula1>
    </dataValidation>
  </dataValidations>
  <printOptions horizontalCentered="1"/>
  <pageMargins left="0.42" right="0.28999999999999998" top="0.4" bottom="0.31" header="0.32" footer="0.24"/>
  <pageSetup paperSize="9" scale="72" fitToHeight="0" orientation="portrait" r:id="rId16"/>
  <headerFooter alignWithMargins="0"/>
  <drawing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A1:I42"/>
  <sheetViews>
    <sheetView showGridLines="0" showZeros="0" view="pageBreakPreview" zoomScale="85" zoomScaleNormal="100" zoomScaleSheetLayoutView="90" workbookViewId="0">
      <selection activeCell="F19" sqref="F19"/>
    </sheetView>
  </sheetViews>
  <sheetFormatPr defaultColWidth="9.109375" defaultRowHeight="13.8"/>
  <cols>
    <col min="1" max="1" width="12.109375" style="27" customWidth="1"/>
    <col min="2" max="2" width="20.5546875" style="27" customWidth="1"/>
    <col min="3" max="3" width="11.44140625" style="27" customWidth="1"/>
    <col min="4" max="4" width="23.88671875" style="27" customWidth="1"/>
    <col min="5" max="5" width="71.88671875" style="27" customWidth="1"/>
    <col min="6" max="7" width="24.33203125" style="145" customWidth="1"/>
    <col min="8" max="9" width="9.109375" style="146" hidden="1" customWidth="1"/>
    <col min="10" max="16384" width="9.109375" style="26"/>
  </cols>
  <sheetData>
    <row r="1" spans="1:8" ht="21" customHeight="1">
      <c r="A1" s="134" t="str">
        <f>Cover!B3</f>
        <v>SPEC. NO.:CC-CS/912-NR1/INS-3964/3/G7</v>
      </c>
      <c r="B1" s="135"/>
      <c r="C1" s="135"/>
      <c r="D1" s="135"/>
      <c r="E1" s="137" t="s">
        <v>206</v>
      </c>
    </row>
    <row r="3" spans="1:8" ht="84.75" customHeight="1">
      <c r="A3" s="665" t="str">
        <f>Cover!B2</f>
        <v>Composite Insulator Packages - CIS02 for 765kV Transmission Lines associated with Transmission scheme for solar energy zones in Rajasthan</v>
      </c>
      <c r="B3" s="665"/>
      <c r="C3" s="665"/>
      <c r="D3" s="665"/>
      <c r="E3" s="665"/>
      <c r="F3" s="147"/>
      <c r="G3" s="147"/>
    </row>
    <row r="4" spans="1:8" ht="9.75" customHeight="1">
      <c r="A4" s="41"/>
      <c r="H4" s="148"/>
    </row>
    <row r="5" spans="1:8" ht="20.100000000000001" customHeight="1">
      <c r="A5" s="666" t="s">
        <v>461</v>
      </c>
      <c r="B5" s="666"/>
      <c r="C5" s="666"/>
      <c r="D5" s="666"/>
      <c r="E5" s="666"/>
      <c r="F5" s="41"/>
      <c r="G5" s="41"/>
      <c r="H5" s="149"/>
    </row>
    <row r="6" spans="1:8" ht="9.75" customHeight="1">
      <c r="A6" s="29"/>
      <c r="H6" s="149"/>
    </row>
    <row r="7" spans="1:8" ht="20.100000000000001" customHeight="1">
      <c r="A7" s="32" t="str">
        <f>'Attach-3 (QR)'!A7</f>
        <v>Bidder's Name &amp; Address</v>
      </c>
      <c r="E7" s="33" t="str">
        <f>'Attach 3(JV)'!E7</f>
        <v>To:</v>
      </c>
      <c r="H7" s="149"/>
    </row>
    <row r="8" spans="1:8" ht="36" customHeight="1">
      <c r="A8" s="849"/>
      <c r="B8" s="849"/>
      <c r="C8" s="849"/>
      <c r="D8" s="849"/>
      <c r="E8" s="139" t="str">
        <f>'Attach 3(JV)'!E8</f>
        <v>Contract Services</v>
      </c>
      <c r="H8" s="149"/>
    </row>
    <row r="9" spans="1:8">
      <c r="A9" s="36" t="s">
        <v>455</v>
      </c>
      <c r="B9" s="851">
        <f>'Attach 3(JV)'!B9:D9</f>
        <v>0</v>
      </c>
      <c r="C9" s="851"/>
      <c r="D9" s="851"/>
      <c r="E9" s="139" t="str">
        <f>'Attach 3(JV)'!E9</f>
        <v>Power Grid Corporation of India Ltd.,</v>
      </c>
      <c r="H9" s="149"/>
    </row>
    <row r="10" spans="1:8">
      <c r="A10" s="36" t="s">
        <v>457</v>
      </c>
      <c r="B10" s="851">
        <f>'Attach 3(JV)'!B10:D10</f>
        <v>0</v>
      </c>
      <c r="C10" s="851"/>
      <c r="D10" s="851"/>
      <c r="E10" s="139" t="str">
        <f>'Attach 3(JV)'!E10</f>
        <v>"Saudamini", Plot No. 2, Sector 29</v>
      </c>
      <c r="H10" s="149"/>
    </row>
    <row r="11" spans="1:8">
      <c r="B11" s="851">
        <f>'Attach 3(JV)'!B11:D11</f>
        <v>0</v>
      </c>
      <c r="C11" s="851"/>
      <c r="D11" s="851"/>
      <c r="E11" s="139" t="str">
        <f>'Attach 3(JV)'!E11</f>
        <v>Gurgaon (Haryana) - 122001</v>
      </c>
    </row>
    <row r="12" spans="1:8">
      <c r="A12" s="29"/>
      <c r="B12" s="851">
        <f>'Attach 3(JV)'!B12:D12</f>
        <v>0</v>
      </c>
      <c r="C12" s="851"/>
      <c r="D12" s="851"/>
      <c r="E12" s="33"/>
    </row>
    <row r="13" spans="1:8" ht="20.100000000000001" customHeight="1">
      <c r="A13" s="29"/>
      <c r="B13" s="150"/>
      <c r="C13" s="150"/>
      <c r="D13" s="150"/>
      <c r="E13" s="26"/>
      <c r="F13" s="151"/>
      <c r="G13" s="151"/>
    </row>
    <row r="14" spans="1:8" ht="20.100000000000001" customHeight="1">
      <c r="A14" s="29"/>
      <c r="B14" s="150"/>
      <c r="C14" s="150"/>
      <c r="D14" s="150"/>
    </row>
    <row r="15" spans="1:8" ht="20.100000000000001" customHeight="1">
      <c r="A15" s="27" t="s">
        <v>249</v>
      </c>
    </row>
    <row r="16" spans="1:8" ht="20.100000000000001" customHeight="1">
      <c r="A16" s="29"/>
    </row>
    <row r="17" spans="1:9" ht="49.5" customHeight="1">
      <c r="A17" s="852"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852"/>
      <c r="C17" s="852"/>
      <c r="D17" s="852"/>
      <c r="E17" s="852"/>
      <c r="F17" s="360" t="s">
        <v>88</v>
      </c>
      <c r="G17" s="360" t="s">
        <v>89</v>
      </c>
    </row>
    <row r="18" spans="1:9" ht="45" customHeight="1">
      <c r="A18" s="8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50"/>
      <c r="C18" s="850"/>
      <c r="D18" s="850"/>
      <c r="E18" s="850"/>
      <c r="F18" s="412"/>
      <c r="G18" s="412"/>
      <c r="H18" s="153" t="str">
        <f t="shared" ref="H18:I25" si="0">IF(F18 = "", "", F18&amp; ", ")</f>
        <v/>
      </c>
      <c r="I18" s="153" t="str">
        <f t="shared" si="0"/>
        <v/>
      </c>
    </row>
    <row r="19" spans="1:9" ht="33" customHeight="1">
      <c r="A19" s="154"/>
      <c r="B19" s="154"/>
      <c r="C19" s="154"/>
      <c r="D19" s="154"/>
      <c r="E19" s="154"/>
      <c r="F19" s="412"/>
      <c r="G19" s="412"/>
      <c r="H19" s="153" t="str">
        <f t="shared" si="0"/>
        <v/>
      </c>
      <c r="I19" s="153" t="str">
        <f t="shared" si="0"/>
        <v/>
      </c>
    </row>
    <row r="20" spans="1:9" ht="33" customHeight="1">
      <c r="A20" s="154"/>
      <c r="B20" s="154"/>
      <c r="C20" s="154"/>
      <c r="D20" s="142"/>
      <c r="E20" s="154"/>
      <c r="F20" s="412"/>
      <c r="G20" s="412"/>
      <c r="H20" s="153" t="str">
        <f t="shared" si="0"/>
        <v/>
      </c>
      <c r="I20" s="153" t="str">
        <f t="shared" si="0"/>
        <v/>
      </c>
    </row>
    <row r="21" spans="1:9" ht="33" customHeight="1">
      <c r="A21" s="38" t="s">
        <v>517</v>
      </c>
      <c r="B21" s="143">
        <f>'Name of Bidder'!D25</f>
        <v>0</v>
      </c>
      <c r="D21" s="142" t="s">
        <v>515</v>
      </c>
      <c r="E21" s="144">
        <f>'Name of Bidder'!D22</f>
        <v>0</v>
      </c>
      <c r="F21" s="412"/>
      <c r="G21" s="412"/>
      <c r="H21" s="153" t="str">
        <f t="shared" si="0"/>
        <v/>
      </c>
      <c r="I21" s="153" t="str">
        <f t="shared" si="0"/>
        <v/>
      </c>
    </row>
    <row r="22" spans="1:9" ht="33" customHeight="1">
      <c r="A22" s="38" t="s">
        <v>518</v>
      </c>
      <c r="B22" s="144">
        <f>'Name of Bidder'!D26</f>
        <v>0</v>
      </c>
      <c r="D22" s="142" t="s">
        <v>516</v>
      </c>
      <c r="E22" s="144">
        <f>'Name of Bidder'!D23</f>
        <v>0</v>
      </c>
      <c r="F22" s="412"/>
      <c r="G22" s="412"/>
      <c r="H22" s="153" t="str">
        <f t="shared" si="0"/>
        <v/>
      </c>
      <c r="I22" s="153" t="str">
        <f t="shared" si="0"/>
        <v/>
      </c>
    </row>
    <row r="23" spans="1:9" ht="33" customHeight="1">
      <c r="D23" s="142"/>
      <c r="F23" s="412"/>
      <c r="G23" s="412"/>
      <c r="H23" s="153" t="str">
        <f t="shared" si="0"/>
        <v/>
      </c>
      <c r="I23" s="153" t="str">
        <f t="shared" si="0"/>
        <v/>
      </c>
    </row>
    <row r="24" spans="1:9" ht="33" customHeight="1">
      <c r="D24" s="142"/>
      <c r="F24" s="412"/>
      <c r="G24" s="412"/>
      <c r="H24" s="153" t="str">
        <f t="shared" si="0"/>
        <v/>
      </c>
      <c r="I24" s="153" t="str">
        <f t="shared" si="0"/>
        <v/>
      </c>
    </row>
    <row r="25" spans="1:9" ht="33" customHeight="1">
      <c r="A25" s="26"/>
      <c r="B25" s="26"/>
      <c r="C25" s="26"/>
      <c r="D25" s="26"/>
      <c r="E25" s="26"/>
      <c r="F25" s="412"/>
      <c r="G25" s="412"/>
      <c r="H25" s="153" t="str">
        <f t="shared" si="0"/>
        <v/>
      </c>
      <c r="I25" s="153" t="str">
        <f t="shared" si="0"/>
        <v/>
      </c>
    </row>
    <row r="26" spans="1:9" ht="57" hidden="1" customHeight="1">
      <c r="A26" s="26"/>
      <c r="B26" s="26"/>
      <c r="C26" s="26"/>
      <c r="D26" s="26"/>
      <c r="E26" s="26"/>
      <c r="F26" s="155" t="str">
        <f>IF((8-COUNTBLANK(F18:F25)) &lt;2, "country.", "countries.")</f>
        <v>country.</v>
      </c>
      <c r="G26" s="155" t="str">
        <f>IF((8-COUNTBLANK(G18:G25)) &lt;2, "country.", "countries.")</f>
        <v>country.</v>
      </c>
      <c r="H26" s="153" t="str">
        <f>IF(COUNTBLANK(F18:F25) =8, "[Enter the name of country where from equipments &amp; material shall be supplied]",CONCATENATE(H18,H19,H20,H21,H22,H23,H24,H25))</f>
        <v>[Enter the name of country where from equipments &amp; material shall be supplied]</v>
      </c>
      <c r="I26" s="153" t="str">
        <f>IF(COUNTBLANK(G18:G25) =8, "[Enter the name of country where from equipments &amp; material shall be supplied]",CONCATENATE(I18,I19,I20,I21,I22,I23,I24,I25))</f>
        <v>[Enter the name of country where from equipments &amp; material shall be supplied]</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133"/>
    </row>
    <row r="32" spans="1:9" ht="20.100000000000001" customHeight="1"/>
    <row r="33" spans="1:1" ht="20.100000000000001" customHeight="1"/>
    <row r="34" spans="1:1" ht="20.100000000000001" customHeight="1">
      <c r="A34" s="133"/>
    </row>
    <row r="35" spans="1:1" ht="20.100000000000001" customHeight="1"/>
    <row r="36" spans="1:1" ht="20.100000000000001" customHeight="1">
      <c r="A36" s="133"/>
    </row>
    <row r="37" spans="1:1" ht="20.100000000000001" customHeight="1"/>
    <row r="38" spans="1:1" ht="20.100000000000001" customHeight="1">
      <c r="A38" s="133"/>
    </row>
    <row r="39" spans="1:1" ht="20.100000000000001" customHeight="1"/>
    <row r="40" spans="1:1" ht="20.100000000000001" customHeight="1"/>
    <row r="41" spans="1:1" ht="20.100000000000001" customHeight="1"/>
    <row r="42" spans="1:1" ht="20.100000000000001" customHeight="1"/>
  </sheetData>
  <sheetProtection password="F206" sheet="1" formatColumns="0" formatRows="0" selectLockedCells="1"/>
  <customSheetViews>
    <customSheetView guid="{D0F5D972-9482-4C09-95D9-25213761B7A1}" scale="85" showPageBreaks="1" showGridLines="0" zeroValues="0" printArea="1" hiddenRows="1" hiddenColumns="1" view="pageBreakPreview">
      <selection activeCell="F19" sqref="F19"/>
      <pageMargins left="0.34" right="0.34" top="0.4" bottom="0.4" header="0.26" footer="0.22"/>
      <pageSetup scale="75" orientation="landscape" r:id="rId1"/>
      <headerFooter alignWithMargins="0">
        <oddFooter>&amp;R&amp;"Book Antiqua,Bold"&amp;8 Page &amp;P of &amp;N</oddFooter>
      </headerFooter>
    </customSheetView>
    <customSheetView guid="{462ADE59-EBAA-4DFC-8B1F-FDA3AA7E19C9}" scale="85" showPageBreaks="1" showGridLines="0" zeroValues="0" printArea="1" hiddenRows="1" hiddenColumns="1" view="pageBreakPreview" topLeftCell="A10">
      <selection activeCell="F19" sqref="F19"/>
      <pageMargins left="0.34" right="0.34" top="0.4" bottom="0.4" header="0.26" footer="0.22"/>
      <pageSetup scale="75" orientation="landscape" r:id="rId2"/>
      <headerFooter alignWithMargins="0">
        <oddFooter>&amp;R&amp;"Book Antiqua,Bold"&amp;8 Page &amp;P of &amp;N</oddFooter>
      </headerFooter>
    </customSheetView>
    <customSheetView guid="{9087E0FB-4993-4C4C-8124-C99AA09593F3}" scale="85" showPageBreaks="1" showGridLines="0" zeroValues="0" printArea="1" hiddenRows="1" hiddenColumns="1" view="pageBreakPreview" topLeftCell="A7">
      <selection activeCell="F19" sqref="F19"/>
      <pageMargins left="0.34" right="0.34" top="0.4" bottom="0.4" header="0.26" footer="0.22"/>
      <pageSetup scale="75" orientation="landscape" r:id="rId3"/>
      <headerFooter alignWithMargins="0">
        <oddFooter>&amp;R&amp;"Book Antiqua,Bold"&amp;8 Page &amp;P of &amp;N</oddFooter>
      </headerFooter>
    </customSheetView>
    <customSheetView guid="{861F1868-9B9F-46F5-88E7-32EC9AE050B6}" scale="85" showPageBreaks="1" showGridLines="0" zeroValues="0" printArea="1" hiddenRows="1" hiddenColumns="1" view="pageBreakPreview">
      <selection activeCell="F19" sqref="F19"/>
      <pageMargins left="0.34" right="0.34" top="0.4" bottom="0.4" header="0.26" footer="0.22"/>
      <pageSetup scale="75" orientation="landscape" r:id="rId4"/>
      <headerFooter alignWithMargins="0">
        <oddFooter>&amp;R&amp;"Book Antiqua,Bold"&amp;8 Page &amp;P of &amp;N</oddFooter>
      </headerFooter>
    </customSheetView>
    <customSheetView guid="{73A3BC9F-5E49-4C3B-B76F-32E3D0EFA5E4}" scale="85" showPageBreaks="1" showGridLines="0" zeroValues="0" printArea="1" hiddenRows="1" hiddenColumns="1" view="pageBreakPreview" topLeftCell="A7">
      <selection activeCell="F19" sqref="F19"/>
      <pageMargins left="0.34" right="0.34" top="0.4" bottom="0.4" header="0.26" footer="0.22"/>
      <pageSetup scale="75" orientation="landscape" r:id="rId5"/>
      <headerFooter alignWithMargins="0">
        <oddFooter>&amp;R&amp;"Book Antiqua,Bold"&amp;8 Page &amp;P of &amp;N</oddFooter>
      </headerFooter>
    </customSheetView>
    <customSheetView guid="{A2492608-42AB-40AE-9BAF-064C94137D7E}" scale="85" showPageBreaks="1" showGridLines="0" zeroValues="0" printArea="1" hiddenRows="1" hiddenColumns="1" view="pageBreakPreview">
      <selection activeCell="G19" sqref="G19"/>
      <pageMargins left="0.34" right="0.34" top="0.4" bottom="0.4" header="0.26" footer="0.22"/>
      <pageSetup scale="75" orientation="landscape" r:id="rId6"/>
      <headerFooter alignWithMargins="0">
        <oddFooter>&amp;R&amp;"Book Antiqua,Bold"&amp;8 Page &amp;P of &amp;N</oddFooter>
      </headerFooter>
    </customSheetView>
    <customSheetView guid="{FF456F4E-176B-43B5-B869-E31226EE3B7D}" scale="85" showPageBreaks="1" showGridLines="0" zeroValues="0" printArea="1" hiddenRows="1" hiddenColumns="1" view="pageBreakPreview" topLeftCell="A10">
      <selection activeCell="G19" sqref="G19"/>
      <pageMargins left="0.34" right="0.34" top="0.4" bottom="0.4" header="0.26" footer="0.22"/>
      <pageSetup scale="75" orientation="landscape" r:id="rId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4"/>
      <headerFooter alignWithMargins="0">
        <oddFooter>&amp;R&amp;"Book Antiqua,Bold"&amp;8 Page &amp;P of &amp;N</oddFooter>
      </headerFooter>
    </customSheetView>
    <customSheetView guid="{434B1AD1-A940-4600-ADC7-0810EF9FDD90}" scale="85" showPageBreaks="1" showGridLines="0" zeroValues="0" printArea="1" hiddenRows="1" hiddenColumns="1" view="pageBreakPreview" topLeftCell="C18">
      <selection activeCell="G19" sqref="G19"/>
      <pageMargins left="0.34" right="0.34" top="0.4" bottom="0.4" header="0.26" footer="0.22"/>
      <pageSetup scale="75" orientation="landscape" r:id="rId15"/>
      <headerFooter alignWithMargins="0">
        <oddFooter>&amp;R&amp;"Book Antiqua,Bold"&amp;8 Page &amp;P of &amp;N</oddFooter>
      </headerFooter>
    </customSheetView>
    <customSheetView guid="{CDBB1400-DC98-40D2-90D0-CD15322DCE58}" scale="85" showPageBreaks="1" showGridLines="0" zeroValues="0" printArea="1" hiddenRows="1" hiddenColumns="1" view="pageBreakPreview" topLeftCell="A22">
      <selection activeCell="G19" sqref="G19"/>
      <pageMargins left="0.34" right="0.34" top="0.4" bottom="0.4" header="0.26" footer="0.22"/>
      <pageSetup scale="75" orientation="landscape" r:id="rId16"/>
      <headerFooter alignWithMargins="0">
        <oddFooter>&amp;R&amp;"Book Antiqua,Bold"&amp;8 Page &amp;P of &amp;N</oddFooter>
      </headerFooter>
    </customSheetView>
    <customSheetView guid="{90B45234-4DA3-4D9A-88DE-5EEC6E54593B}" scale="85" showPageBreaks="1" showGridLines="0" zeroValues="0" printArea="1" hiddenRows="1" hiddenColumns="1" view="pageBreakPreview">
      <selection activeCell="G23" sqref="G23"/>
      <pageMargins left="0.34" right="0.34" top="0.4" bottom="0.4" header="0.26" footer="0.22"/>
      <pageSetup scale="75" orientation="landscape" r:id="rId17"/>
      <headerFooter alignWithMargins="0">
        <oddFooter>&amp;R&amp;"Book Antiqua,Bold"&amp;8 Page &amp;P of &amp;N</oddFooter>
      </headerFooter>
    </customSheetView>
    <customSheetView guid="{22C3A3CF-89D9-4BE1-90DC-CA79E15E3D95}" scale="85" showPageBreaks="1" showGridLines="0" zeroValues="0" printArea="1" hiddenRows="1" hiddenColumns="1" view="pageBreakPreview" topLeftCell="A16">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C05A20E7-5953-476F-B27D-5ED46CD1D2D8}" scale="85" showPageBreaks="1" showGridLines="0" zeroValues="0" printArea="1" hiddenRows="1" hiddenColumns="1" view="pageBreakPreview" topLeftCell="A8">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817F0B0E-1FBB-49C1-A266-936E2306BC1C}" scale="85" showPageBreaks="1" showGridLines="0" zeroValues="0" printArea="1" hiddenRows="1" hiddenColumns="1" view="pageBreakPreview">
      <selection activeCell="F19" sqref="F19"/>
      <pageMargins left="0.34" right="0.34" top="0.4" bottom="0.4" header="0.26" footer="0.22"/>
      <pageSetup scale="75" orientation="landscape" r:id="rId20"/>
      <headerFooter alignWithMargins="0">
        <oddFooter>&amp;R&amp;"Book Antiqua,Bold"&amp;8 Page &amp;P of &amp;N</oddFooter>
      </headerFooter>
    </customSheetView>
    <customSheetView guid="{EAA9F972-698A-4C21-99FC-1B0F3AABDB9F}" scale="85" showPageBreaks="1" showGridLines="0" zeroValues="0" printArea="1" hiddenRows="1" hiddenColumns="1" view="pageBreakPreview" topLeftCell="A10">
      <selection activeCell="F19" sqref="F19"/>
      <pageMargins left="0.34" right="0.34" top="0.4" bottom="0.4" header="0.26" footer="0.22"/>
      <pageSetup scale="75" orientation="landscape" r:id="rId2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5" type="noConversion"/>
  <pageMargins left="0.34" right="0.34" top="0.4" bottom="0.4" header="0.26" footer="0.22"/>
  <pageSetup scale="75" orientation="landscape" r:id="rId22"/>
  <headerFooter alignWithMargins="0">
    <oddFooter>&amp;R&amp;"Book Antiqua,Bold"&amp;8 Page &amp;P of &amp;N</oddFooter>
  </headerFooter>
  <drawing r:id="rId2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dimension ref="A1:I61"/>
  <sheetViews>
    <sheetView showGridLines="0" showZeros="0" view="pageBreakPreview" zoomScale="85" zoomScaleNormal="85" zoomScaleSheetLayoutView="100" workbookViewId="0">
      <selection activeCell="E20" sqref="E20"/>
    </sheetView>
  </sheetViews>
  <sheetFormatPr defaultColWidth="9.109375" defaultRowHeight="13.8"/>
  <cols>
    <col min="1" max="1" width="12.109375" style="27" customWidth="1"/>
    <col min="2" max="2" width="23.6640625" style="27" customWidth="1"/>
    <col min="3" max="3" width="33" style="27" customWidth="1"/>
    <col min="4" max="4" width="12.33203125" style="27" customWidth="1"/>
    <col min="5" max="5" width="26.6640625" style="27" customWidth="1"/>
    <col min="6" max="6" width="9.109375" style="27" hidden="1" customWidth="1"/>
    <col min="7" max="8" width="9.109375" style="27"/>
    <col min="9" max="16384" width="9.109375" style="26"/>
  </cols>
  <sheetData>
    <row r="1" spans="1:9" ht="20.25" customHeight="1">
      <c r="A1" s="134" t="str">
        <f>Cover!B3</f>
        <v>SPEC. NO.:CC-CS/912-NR1/INS-3964/3/G7</v>
      </c>
      <c r="B1" s="135"/>
      <c r="C1" s="135"/>
      <c r="D1" s="135"/>
      <c r="E1" s="137" t="s">
        <v>208</v>
      </c>
    </row>
    <row r="2" spans="1:9" ht="11.1" customHeight="1"/>
    <row r="3" spans="1:9" ht="58.5" customHeight="1">
      <c r="A3" s="665" t="str">
        <f>Cover!B2</f>
        <v>Composite Insulator Packages - CIS02 for 765kV Transmission Lines associated with Transmission scheme for solar energy zones in Rajasthan</v>
      </c>
      <c r="B3" s="665"/>
      <c r="C3" s="665"/>
      <c r="D3" s="665"/>
      <c r="E3" s="665"/>
      <c r="F3" s="138"/>
      <c r="G3" s="138"/>
      <c r="H3" s="138"/>
    </row>
    <row r="4" spans="1:9" ht="11.1" customHeight="1">
      <c r="A4" s="41"/>
      <c r="H4" s="30"/>
      <c r="I4" s="118"/>
    </row>
    <row r="5" spans="1:9" ht="20.100000000000001" customHeight="1">
      <c r="A5" s="666" t="s">
        <v>462</v>
      </c>
      <c r="B5" s="666"/>
      <c r="C5" s="666"/>
      <c r="D5" s="666"/>
      <c r="E5" s="666"/>
      <c r="F5" s="32"/>
      <c r="H5" s="30"/>
      <c r="I5" s="31"/>
    </row>
    <row r="6" spans="1:9" ht="11.1" customHeight="1">
      <c r="A6" s="29"/>
      <c r="H6" s="30"/>
      <c r="I6" s="31"/>
    </row>
    <row r="7" spans="1:9" ht="20.100000000000001" customHeight="1">
      <c r="A7" s="32" t="str">
        <f>'Attach-3 (QR)'!A7</f>
        <v>Bidder's Name &amp; Address</v>
      </c>
      <c r="D7" s="33" t="str">
        <f>'Attach 3(JV)'!E7</f>
        <v>To:</v>
      </c>
      <c r="H7" s="30"/>
      <c r="I7" s="31"/>
    </row>
    <row r="8" spans="1:9" s="160" customFormat="1" ht="36" customHeight="1">
      <c r="A8" s="849"/>
      <c r="B8" s="849"/>
      <c r="C8" s="849"/>
      <c r="D8" s="139" t="str">
        <f>'Attach 3(JV)'!E8</f>
        <v>Contract Services</v>
      </c>
      <c r="E8" s="29"/>
      <c r="F8" s="29"/>
      <c r="G8" s="29"/>
      <c r="H8" s="158"/>
      <c r="I8" s="159"/>
    </row>
    <row r="9" spans="1:9" ht="20.100000000000001" customHeight="1">
      <c r="A9" s="36" t="s">
        <v>455</v>
      </c>
      <c r="B9" s="855">
        <f>'Attach 3(JV)'!B9:D9</f>
        <v>0</v>
      </c>
      <c r="C9" s="855"/>
      <c r="D9" s="139" t="str">
        <f>'Attach 3(JV)'!E9</f>
        <v>Power Grid Corporation of India Ltd.,</v>
      </c>
      <c r="H9" s="30"/>
      <c r="I9" s="31"/>
    </row>
    <row r="10" spans="1:9" ht="20.100000000000001" customHeight="1">
      <c r="A10" s="36" t="s">
        <v>457</v>
      </c>
      <c r="B10" s="856">
        <f>'Attach 3(JV)'!B10:D10</f>
        <v>0</v>
      </c>
      <c r="C10" s="856"/>
      <c r="D10" s="139" t="str">
        <f>'Attach 3(JV)'!E10</f>
        <v>"Saudamini", Plot No. 2, Sector 29</v>
      </c>
      <c r="H10" s="30"/>
      <c r="I10" s="31"/>
    </row>
    <row r="11" spans="1:9" ht="20.100000000000001" customHeight="1">
      <c r="B11" s="856">
        <f>'Attach 3(JV)'!B11:D11</f>
        <v>0</v>
      </c>
      <c r="C11" s="856"/>
      <c r="D11" s="139" t="str">
        <f>'Attach 3(JV)'!E11</f>
        <v>Gurgaon (Haryana) - 122001</v>
      </c>
    </row>
    <row r="12" spans="1:9" ht="15" customHeight="1">
      <c r="A12" s="29"/>
      <c r="B12" s="856">
        <f>'Attach 3(JV)'!B12:D12</f>
        <v>0</v>
      </c>
      <c r="C12" s="856"/>
      <c r="D12" s="35"/>
    </row>
    <row r="13" spans="1:9" ht="20.100000000000001" customHeight="1">
      <c r="A13" s="27" t="s">
        <v>249</v>
      </c>
      <c r="D13" s="112"/>
    </row>
    <row r="14" spans="1:9" ht="72" customHeight="1">
      <c r="A14" s="854" t="s">
        <v>463</v>
      </c>
      <c r="B14" s="854"/>
      <c r="C14" s="854"/>
      <c r="D14" s="854"/>
      <c r="E14" s="854"/>
    </row>
    <row r="15" spans="1:9" s="27" customFormat="1" ht="20.100000000000001" customHeight="1">
      <c r="A15" s="230" t="s">
        <v>469</v>
      </c>
      <c r="B15" s="230" t="s">
        <v>470</v>
      </c>
      <c r="C15" s="230" t="s">
        <v>471</v>
      </c>
      <c r="D15" s="230" t="s">
        <v>446</v>
      </c>
      <c r="E15" s="230" t="s">
        <v>447</v>
      </c>
      <c r="I15" s="26"/>
    </row>
    <row r="16" spans="1:9" ht="20.100000000000001" customHeight="1">
      <c r="A16" s="161">
        <v>1</v>
      </c>
      <c r="B16" s="413"/>
      <c r="C16" s="413"/>
      <c r="D16" s="413"/>
      <c r="E16" s="413"/>
    </row>
    <row r="17" spans="1:6" ht="20.100000000000001" customHeight="1">
      <c r="A17" s="161">
        <v>2</v>
      </c>
      <c r="B17" s="413"/>
      <c r="C17" s="413"/>
      <c r="D17" s="413"/>
      <c r="E17" s="413"/>
    </row>
    <row r="18" spans="1:6" ht="20.100000000000001" customHeight="1">
      <c r="A18" s="161">
        <v>3</v>
      </c>
      <c r="B18" s="413"/>
      <c r="C18" s="413"/>
      <c r="D18" s="413"/>
      <c r="E18" s="413"/>
    </row>
    <row r="19" spans="1:6" ht="20.100000000000001" customHeight="1">
      <c r="A19" s="161">
        <v>4</v>
      </c>
      <c r="B19" s="414"/>
      <c r="C19" s="414"/>
      <c r="D19" s="413"/>
      <c r="E19" s="414"/>
    </row>
    <row r="20" spans="1:6" ht="20.100000000000001" customHeight="1">
      <c r="A20" s="161">
        <v>5</v>
      </c>
      <c r="B20" s="414"/>
      <c r="C20" s="414"/>
      <c r="D20" s="414"/>
      <c r="E20" s="414"/>
    </row>
    <row r="21" spans="1:6" ht="15.9" customHeight="1">
      <c r="F21" s="336" t="b">
        <v>0</v>
      </c>
    </row>
    <row r="22" spans="1:6" ht="62.25" customHeight="1">
      <c r="A22" s="669" t="s">
        <v>464</v>
      </c>
      <c r="B22" s="669"/>
      <c r="C22" s="669"/>
      <c r="D22" s="669"/>
      <c r="E22" s="669"/>
    </row>
    <row r="23" spans="1:6" ht="23.1" customHeight="1">
      <c r="C23" s="142"/>
    </row>
    <row r="24" spans="1:6" ht="23.1" customHeight="1">
      <c r="A24" s="38" t="s">
        <v>517</v>
      </c>
      <c r="B24" s="143">
        <f>'Name of Bidder'!D25</f>
        <v>0</v>
      </c>
      <c r="C24" s="142" t="s">
        <v>515</v>
      </c>
      <c r="D24" s="144">
        <f>'Name of Bidder'!D22</f>
        <v>0</v>
      </c>
    </row>
    <row r="25" spans="1:6" ht="23.1" customHeight="1">
      <c r="A25" s="38" t="s">
        <v>518</v>
      </c>
      <c r="B25" s="144">
        <f>'Name of Bidder'!D26</f>
        <v>0</v>
      </c>
      <c r="C25" s="142" t="s">
        <v>516</v>
      </c>
      <c r="D25" s="144">
        <f>'Name of Bidder'!D23</f>
        <v>0</v>
      </c>
    </row>
    <row r="26" spans="1:6" ht="23.1" customHeight="1">
      <c r="C26" s="142"/>
      <c r="D26" s="142"/>
    </row>
    <row r="27" spans="1:6" ht="20.100000000000001" customHeight="1"/>
    <row r="28" spans="1:6" ht="20.100000000000001" customHeight="1">
      <c r="A28" s="133"/>
    </row>
    <row r="29" spans="1:6" ht="20.100000000000001" customHeight="1">
      <c r="A29" s="243" t="str">
        <f>A1</f>
        <v>SPEC. NO.:CC-CS/912-NR1/INS-3964/3/G7</v>
      </c>
      <c r="E29" s="246" t="str">
        <f>E1</f>
        <v>ATTACHMENT-4 (A)</v>
      </c>
    </row>
    <row r="30" spans="1:6" ht="20.100000000000001" customHeight="1">
      <c r="A30" s="133"/>
    </row>
    <row r="31" spans="1:6" ht="20.100000000000001" customHeight="1">
      <c r="C31" s="243" t="str">
        <f>A5</f>
        <v>(List of Special Maintenance Tools &amp; Tackles)</v>
      </c>
    </row>
    <row r="32" spans="1:6" ht="20.100000000000001" customHeight="1"/>
    <row r="33" spans="1:5" ht="20.100000000000001" customHeight="1">
      <c r="A33" s="245" t="str">
        <f>A15</f>
        <v xml:space="preserve">S.No.  </v>
      </c>
      <c r="B33" s="245" t="str">
        <f>B15</f>
        <v>For Equipment</v>
      </c>
      <c r="C33" s="245" t="str">
        <f>C15</f>
        <v>Item Description</v>
      </c>
      <c r="D33" s="245" t="str">
        <f>D15</f>
        <v>Unit</v>
      </c>
      <c r="E33" s="245" t="str">
        <f>E15</f>
        <v>Quantity</v>
      </c>
    </row>
    <row r="34" spans="1:5" ht="20.25" customHeight="1">
      <c r="A34" s="415"/>
      <c r="B34" s="415"/>
      <c r="C34" s="415"/>
      <c r="D34" s="415"/>
      <c r="E34" s="415"/>
    </row>
    <row r="35" spans="1:5" ht="20.25" customHeight="1">
      <c r="A35" s="415"/>
      <c r="B35" s="415"/>
      <c r="C35" s="415"/>
      <c r="D35" s="415"/>
      <c r="E35" s="415"/>
    </row>
    <row r="36" spans="1:5" ht="20.25" customHeight="1">
      <c r="A36" s="415"/>
      <c r="B36" s="415"/>
      <c r="C36" s="415"/>
      <c r="D36" s="415"/>
      <c r="E36" s="415"/>
    </row>
    <row r="37" spans="1:5" ht="20.25" customHeight="1">
      <c r="A37" s="415"/>
      <c r="B37" s="415"/>
      <c r="C37" s="415"/>
      <c r="D37" s="415"/>
      <c r="E37" s="415"/>
    </row>
    <row r="38" spans="1:5" ht="20.25" customHeight="1">
      <c r="A38" s="415"/>
      <c r="B38" s="415"/>
      <c r="C38" s="415"/>
      <c r="D38" s="415"/>
      <c r="E38" s="415"/>
    </row>
    <row r="39" spans="1:5" ht="20.25" customHeight="1">
      <c r="A39" s="415"/>
      <c r="B39" s="415"/>
      <c r="C39" s="415"/>
      <c r="D39" s="415"/>
      <c r="E39" s="415"/>
    </row>
    <row r="40" spans="1:5" ht="20.25" customHeight="1">
      <c r="A40" s="415"/>
      <c r="B40" s="415"/>
      <c r="C40" s="415"/>
      <c r="D40" s="415"/>
      <c r="E40" s="415"/>
    </row>
    <row r="41" spans="1:5" ht="20.25" customHeight="1">
      <c r="A41" s="415"/>
      <c r="B41" s="415"/>
      <c r="C41" s="415"/>
      <c r="D41" s="415"/>
      <c r="E41" s="415"/>
    </row>
    <row r="42" spans="1:5" ht="20.25" customHeight="1">
      <c r="A42" s="415"/>
      <c r="B42" s="415"/>
      <c r="C42" s="415"/>
      <c r="D42" s="415"/>
      <c r="E42" s="415"/>
    </row>
    <row r="43" spans="1:5" ht="20.25" customHeight="1">
      <c r="A43" s="415"/>
      <c r="B43" s="415"/>
      <c r="C43" s="415"/>
      <c r="D43" s="415"/>
      <c r="E43" s="415"/>
    </row>
    <row r="44" spans="1:5" ht="20.25" customHeight="1">
      <c r="A44" s="415"/>
      <c r="B44" s="415"/>
      <c r="C44" s="415"/>
      <c r="D44" s="415"/>
      <c r="E44" s="415"/>
    </row>
    <row r="45" spans="1:5" ht="20.25" customHeight="1">
      <c r="A45" s="415"/>
      <c r="B45" s="415"/>
      <c r="C45" s="415"/>
      <c r="D45" s="415"/>
      <c r="E45" s="415"/>
    </row>
    <row r="46" spans="1:5" ht="20.25" customHeight="1">
      <c r="A46" s="415"/>
      <c r="B46" s="415"/>
      <c r="C46" s="415"/>
      <c r="D46" s="415"/>
      <c r="E46" s="415"/>
    </row>
    <row r="47" spans="1:5" ht="20.25" customHeight="1">
      <c r="A47" s="415"/>
      <c r="B47" s="415"/>
      <c r="C47" s="415"/>
      <c r="D47" s="415"/>
      <c r="E47" s="415"/>
    </row>
    <row r="48" spans="1:5" ht="20.25" customHeight="1">
      <c r="A48" s="415"/>
      <c r="B48" s="415"/>
      <c r="C48" s="415"/>
      <c r="D48" s="415"/>
      <c r="E48" s="415"/>
    </row>
    <row r="49" spans="1:5" ht="20.25" customHeight="1">
      <c r="A49" s="415"/>
      <c r="B49" s="415"/>
      <c r="C49" s="415"/>
      <c r="D49" s="415"/>
      <c r="E49" s="415"/>
    </row>
    <row r="50" spans="1:5" ht="20.25" customHeight="1">
      <c r="A50" s="415"/>
      <c r="B50" s="415"/>
      <c r="C50" s="415"/>
      <c r="D50" s="415"/>
      <c r="E50" s="415"/>
    </row>
    <row r="51" spans="1:5" ht="20.25" customHeight="1">
      <c r="A51" s="415"/>
      <c r="B51" s="415"/>
      <c r="C51" s="415"/>
      <c r="D51" s="415"/>
      <c r="E51" s="415"/>
    </row>
    <row r="52" spans="1:5" ht="20.25" customHeight="1">
      <c r="A52" s="415"/>
      <c r="B52" s="415"/>
      <c r="C52" s="415"/>
      <c r="D52" s="415"/>
      <c r="E52" s="415"/>
    </row>
    <row r="53" spans="1:5">
      <c r="A53" s="415"/>
      <c r="B53" s="415"/>
      <c r="C53" s="415"/>
      <c r="D53" s="415"/>
      <c r="E53" s="415"/>
    </row>
    <row r="54" spans="1:5">
      <c r="A54" s="180"/>
      <c r="B54" s="180"/>
      <c r="C54" s="180"/>
      <c r="D54" s="180"/>
      <c r="E54" s="180"/>
    </row>
    <row r="55" spans="1:5">
      <c r="A55" s="180"/>
      <c r="B55" s="180"/>
      <c r="C55" s="180"/>
      <c r="D55" s="180"/>
      <c r="E55" s="180"/>
    </row>
    <row r="56" spans="1:5">
      <c r="A56" s="180"/>
      <c r="B56" s="180"/>
      <c r="C56" s="180"/>
      <c r="D56" s="180"/>
      <c r="E56" s="180"/>
    </row>
    <row r="57" spans="1:5">
      <c r="A57" s="180" t="str">
        <f t="shared" ref="A57:D58" si="0">A24</f>
        <v>Date      :</v>
      </c>
      <c r="B57" s="244">
        <f t="shared" si="0"/>
        <v>0</v>
      </c>
      <c r="C57" s="247" t="str">
        <f t="shared" si="0"/>
        <v>Printed Name :</v>
      </c>
      <c r="D57" s="853">
        <f t="shared" si="0"/>
        <v>0</v>
      </c>
      <c r="E57" s="853"/>
    </row>
    <row r="58" spans="1:5">
      <c r="A58" s="180" t="str">
        <f t="shared" si="0"/>
        <v>Place      :</v>
      </c>
      <c r="B58" s="243">
        <f t="shared" si="0"/>
        <v>0</v>
      </c>
      <c r="C58" s="247" t="str">
        <f t="shared" si="0"/>
        <v>Designation :</v>
      </c>
      <c r="D58" s="853">
        <f t="shared" si="0"/>
        <v>0</v>
      </c>
      <c r="E58" s="853"/>
    </row>
    <row r="59" spans="1:5">
      <c r="A59" s="180"/>
      <c r="B59" s="180"/>
      <c r="C59" s="180"/>
      <c r="D59" s="180"/>
      <c r="E59" s="180"/>
    </row>
    <row r="60" spans="1:5">
      <c r="A60" s="180"/>
      <c r="B60" s="180"/>
      <c r="C60" s="180"/>
      <c r="D60" s="180"/>
      <c r="E60" s="180"/>
    </row>
    <row r="61" spans="1:5">
      <c r="A61" s="180"/>
      <c r="B61" s="180"/>
      <c r="C61" s="180"/>
      <c r="D61" s="180"/>
      <c r="E61" s="180"/>
    </row>
  </sheetData>
  <sheetProtection password="F206" sheet="1" formatColumns="0" formatRows="0" selectLockedCells="1"/>
  <customSheetViews>
    <customSheetView guid="{D0F5D972-9482-4C09-95D9-25213761B7A1}"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462ADE59-EBAA-4DFC-8B1F-FDA3AA7E19C9}"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9087E0FB-4993-4C4C-8124-C99AA09593F3}" scale="85" showPageBreaks="1" showGridLines="0" zeroValues="0" printArea="1" hiddenColumns="1" view="pageBreakPreview" topLeftCell="A7">
      <selection activeCell="E20" sqref="E20"/>
      <rowBreaks count="1" manualBreakCount="1">
        <brk id="26"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861F1868-9B9F-46F5-88E7-32EC9AE050B6}" scale="85" showPageBreaks="1" showGridLines="0" zeroValues="0" printArea="1" hiddenColumns="1" view="pageBreakPreview" topLeftCell="A4">
      <selection activeCell="E20" sqref="E20"/>
      <rowBreaks count="1" manualBreakCount="1">
        <brk id="26"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73A3BC9F-5E49-4C3B-B76F-32E3D0EFA5E4}" scale="85" showPageBreaks="1" showGridLines="0" zeroValues="0" printArea="1" hiddenColumns="1" view="pageBreakPreview" topLeftCell="A7">
      <selection activeCell="C18" sqref="C18"/>
      <rowBreaks count="1" manualBreakCount="1">
        <brk id="26"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16">
      <selection activeCell="E20" sqref="E20"/>
      <rowBreaks count="1" manualBreakCount="1">
        <brk id="26"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FF456F4E-176B-43B5-B869-E31226EE3B7D}"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434B1AD1-A940-4600-ADC7-0810EF9FDD90}"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CDBB1400-DC98-40D2-90D0-CD15322DCE58}" scale="85" showPageBreaks="1" showGridLines="0" zeroValues="0" printArea="1" hiddenColumns="1" view="pageBreakPreview" topLeftCell="A22">
      <selection activeCell="E20" sqref="E20"/>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90B45234-4DA3-4D9A-88DE-5EEC6E54593B}" scale="85" showPageBreaks="1" showGridLines="0" zeroValues="0" printArea="1" hiddenColumns="1" view="pageBreakPreview" topLeftCell="A19">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22C3A3CF-89D9-4BE1-90DC-CA79E15E3D95}" scale="85"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C05A20E7-5953-476F-B27D-5ED46CD1D2D8}" scale="85" showPageBreaks="1" showGridLines="0" zeroValues="0" printArea="1" hiddenColumns="1" view="pageBreakPreview" topLeftCell="A23">
      <selection activeCell="A34" sqref="A34"/>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817F0B0E-1FBB-49C1-A266-936E2306BC1C}" scale="85" showPageBreaks="1" showGridLines="0" zeroValues="0" printArea="1" hiddenColumns="1" view="pageBreakPreview" topLeftCell="A7">
      <selection activeCell="E20" sqref="E20"/>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EAA9F972-698A-4C21-99FC-1B0F3AABDB9F}"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s>
  <mergeCells count="11">
    <mergeCell ref="D57:E57"/>
    <mergeCell ref="D58:E58"/>
    <mergeCell ref="A3:E3"/>
    <mergeCell ref="A5:E5"/>
    <mergeCell ref="A14:E14"/>
    <mergeCell ref="A22:E22"/>
    <mergeCell ref="B9:C9"/>
    <mergeCell ref="B10:C10"/>
    <mergeCell ref="B11:C11"/>
    <mergeCell ref="B12:C12"/>
    <mergeCell ref="A8:C8"/>
  </mergeCells>
  <phoneticPr fontId="5" type="noConversion"/>
  <conditionalFormatting sqref="A54:E61 C31 A29 E29">
    <cfRule type="expression" dxfId="45" priority="1" stopIfTrue="1">
      <formula>$F$21=TRUE</formula>
    </cfRule>
  </conditionalFormatting>
  <conditionalFormatting sqref="A33:E33">
    <cfRule type="expression" dxfId="44" priority="2" stopIfTrue="1">
      <formula>$F$21=TRUE</formula>
    </cfRule>
  </conditionalFormatting>
  <conditionalFormatting sqref="A34:E53">
    <cfRule type="expression" dxfId="43" priority="3" stopIfTrue="1">
      <formula>$F$21=TRUE</formula>
    </cfRule>
  </conditionalFormatting>
  <pageMargins left="0.75" right="0.63" top="0.57999999999999996" bottom="0.4" header="0.34" footer="0.2"/>
  <pageSetup scale="94" orientation="portrait" r:id="rId22"/>
  <headerFooter alignWithMargins="0">
    <oddFooter>&amp;R&amp;"Book Antiqua,Bold"&amp;8 Page &amp;P of &amp;N</oddFooter>
  </headerFooter>
  <rowBreaks count="1" manualBreakCount="1">
    <brk id="26"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55393" r:id="rId25" name="Check Box 1121">
              <controlPr defaultSize="0" print="0" autoFill="0" autoLine="0" autoPict="0">
                <anchor moveWithCells="1">
                  <from>
                    <xdr:col>3</xdr:col>
                    <xdr:colOff>60960</xdr:colOff>
                    <xdr:row>20</xdr:row>
                    <xdr:rowOff>0</xdr:rowOff>
                  </from>
                  <to>
                    <xdr:col>3</xdr:col>
                    <xdr:colOff>342900</xdr:colOff>
                    <xdr:row>21</xdr:row>
                    <xdr:rowOff>106680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dimension ref="A1:I72"/>
  <sheetViews>
    <sheetView showGridLines="0" showZeros="0" view="pageBreakPreview" zoomScale="85" zoomScaleNormal="85" zoomScaleSheetLayoutView="100" workbookViewId="0">
      <selection activeCell="C45" sqref="C45"/>
    </sheetView>
  </sheetViews>
  <sheetFormatPr defaultColWidth="9.109375" defaultRowHeight="13.8"/>
  <cols>
    <col min="1" max="1" width="12.109375" style="27" customWidth="1"/>
    <col min="2" max="2" width="30.6640625" style="27" customWidth="1"/>
    <col min="3" max="3" width="25.5546875" style="27" customWidth="1"/>
    <col min="4" max="4" width="18.88671875" style="27" customWidth="1"/>
    <col min="5" max="5" width="19.88671875" style="27" customWidth="1"/>
    <col min="6" max="6" width="9.109375" style="27" hidden="1" customWidth="1"/>
    <col min="7" max="8" width="9.109375" style="27"/>
    <col min="9" max="16384" width="9.109375" style="26"/>
  </cols>
  <sheetData>
    <row r="1" spans="1:9" ht="20.25" customHeight="1">
      <c r="A1" s="134" t="str">
        <f>Cover!B3</f>
        <v>SPEC. NO.:CC-CS/912-NR1/INS-3964/3/G7</v>
      </c>
      <c r="B1" s="25"/>
      <c r="C1" s="25"/>
      <c r="D1" s="25"/>
      <c r="E1" s="136" t="s">
        <v>207</v>
      </c>
    </row>
    <row r="2" spans="1:9" ht="11.25" customHeight="1"/>
    <row r="3" spans="1:9" ht="51.75" customHeight="1">
      <c r="A3" s="862" t="str">
        <f>Cover!B2</f>
        <v>Composite Insulator Packages - CIS02 for 765kV Transmission Lines associated with Transmission scheme for solar energy zones in Rajasthan</v>
      </c>
      <c r="B3" s="862"/>
      <c r="C3" s="862"/>
      <c r="D3" s="862"/>
      <c r="E3" s="862"/>
      <c r="F3" s="138"/>
      <c r="G3" s="138"/>
      <c r="H3" s="138"/>
    </row>
    <row r="4" spans="1:9" ht="8.1" customHeight="1">
      <c r="A4" s="41"/>
      <c r="H4" s="30"/>
      <c r="I4" s="118"/>
    </row>
    <row r="5" spans="1:9" ht="20.100000000000001" customHeight="1">
      <c r="A5" s="666" t="s">
        <v>748</v>
      </c>
      <c r="B5" s="666"/>
      <c r="C5" s="666"/>
      <c r="D5" s="666"/>
      <c r="E5" s="666"/>
      <c r="F5" s="32"/>
      <c r="H5" s="30"/>
      <c r="I5" s="31"/>
    </row>
    <row r="6" spans="1:9" ht="8.1" customHeight="1">
      <c r="A6" s="29"/>
      <c r="H6" s="30"/>
      <c r="I6" s="31"/>
    </row>
    <row r="7" spans="1:9" ht="20.100000000000001" customHeight="1">
      <c r="A7" s="32" t="str">
        <f>'Attach 4'!A7</f>
        <v>Bidder's Name &amp; Address</v>
      </c>
      <c r="B7" s="29"/>
      <c r="C7" s="29"/>
      <c r="D7" s="33" t="str">
        <f>'Attach 3(JV)'!E7</f>
        <v>To:</v>
      </c>
      <c r="H7" s="30"/>
      <c r="I7" s="31"/>
    </row>
    <row r="8" spans="1:9" ht="36" customHeight="1">
      <c r="A8" s="849"/>
      <c r="B8" s="849"/>
      <c r="C8" s="849"/>
      <c r="D8" s="139" t="str">
        <f>'Attach 3(JV)'!E8</f>
        <v>Contract Services</v>
      </c>
      <c r="H8" s="30"/>
      <c r="I8" s="31"/>
    </row>
    <row r="9" spans="1:9">
      <c r="A9" s="36" t="s">
        <v>455</v>
      </c>
      <c r="B9" s="863">
        <f>'Attach 3(JV)'!B9:D9</f>
        <v>0</v>
      </c>
      <c r="C9" s="863"/>
      <c r="D9" s="139" t="str">
        <f>'Attach 3(JV)'!E9</f>
        <v>Power Grid Corporation of India Ltd.,</v>
      </c>
      <c r="H9" s="30"/>
      <c r="I9" s="31"/>
    </row>
    <row r="10" spans="1:9">
      <c r="A10" s="36" t="s">
        <v>457</v>
      </c>
      <c r="B10" s="851">
        <f>'Attach 3(JV)'!B10:D10</f>
        <v>0</v>
      </c>
      <c r="C10" s="851"/>
      <c r="D10" s="139" t="str">
        <f>'Attach 3(JV)'!E10</f>
        <v>"Saudamini", Plot No. 2, Sector 29</v>
      </c>
      <c r="H10" s="30"/>
      <c r="I10" s="31"/>
    </row>
    <row r="11" spans="1:9">
      <c r="B11" s="851">
        <f>'Attach 3(JV)'!B11:D11</f>
        <v>0</v>
      </c>
      <c r="C11" s="851"/>
      <c r="D11" s="139" t="str">
        <f>'Attach 3(JV)'!E11</f>
        <v>Gurgaon (Haryana) - 122001</v>
      </c>
    </row>
    <row r="12" spans="1:9">
      <c r="A12" s="29"/>
      <c r="B12" s="851">
        <f>'Attach 3(JV)'!B12:D12</f>
        <v>0</v>
      </c>
      <c r="C12" s="851"/>
      <c r="D12" s="35"/>
    </row>
    <row r="13" spans="1:9" ht="20.100000000000001" customHeight="1">
      <c r="A13" s="27" t="s">
        <v>249</v>
      </c>
      <c r="D13" s="112"/>
    </row>
    <row r="14" spans="1:9" ht="45.75" customHeight="1">
      <c r="A14" s="669" t="s">
        <v>696</v>
      </c>
      <c r="B14" s="669"/>
      <c r="C14" s="669"/>
      <c r="D14" s="669"/>
      <c r="E14" s="669"/>
    </row>
    <row r="15" spans="1:9" ht="32.1" customHeight="1">
      <c r="A15" s="869" t="s">
        <v>453</v>
      </c>
      <c r="B15" s="869" t="s">
        <v>471</v>
      </c>
      <c r="C15" s="869" t="s">
        <v>747</v>
      </c>
      <c r="D15" s="866" t="s">
        <v>474</v>
      </c>
      <c r="E15" s="867"/>
    </row>
    <row r="16" spans="1:9" ht="19.5" customHeight="1">
      <c r="A16" s="870"/>
      <c r="B16" s="870"/>
      <c r="C16" s="870"/>
      <c r="D16" s="156" t="s">
        <v>475</v>
      </c>
      <c r="E16" s="156" t="s">
        <v>476</v>
      </c>
    </row>
    <row r="17" spans="1:8" ht="21.75" customHeight="1">
      <c r="A17" s="162">
        <v>1</v>
      </c>
      <c r="B17" s="416"/>
      <c r="C17" s="416"/>
      <c r="D17" s="416"/>
      <c r="E17" s="416"/>
    </row>
    <row r="18" spans="1:8" ht="21.9" customHeight="1">
      <c r="A18" s="163">
        <v>2</v>
      </c>
      <c r="B18" s="417"/>
      <c r="C18" s="417"/>
      <c r="D18" s="417"/>
      <c r="E18" s="417"/>
    </row>
    <row r="19" spans="1:8" ht="21.9" customHeight="1">
      <c r="A19" s="163">
        <v>3</v>
      </c>
      <c r="B19" s="417"/>
      <c r="C19" s="417"/>
      <c r="D19" s="417"/>
      <c r="E19" s="417"/>
    </row>
    <row r="20" spans="1:8" ht="21.9" customHeight="1">
      <c r="A20" s="163">
        <v>4</v>
      </c>
      <c r="B20" s="417"/>
      <c r="C20" s="417"/>
      <c r="D20" s="417"/>
      <c r="E20" s="417"/>
      <c r="F20" s="170"/>
      <c r="G20" s="170"/>
      <c r="H20" s="26"/>
    </row>
    <row r="21" spans="1:8" ht="21.9" customHeight="1">
      <c r="A21" s="164">
        <v>5</v>
      </c>
      <c r="B21" s="418"/>
      <c r="C21" s="418"/>
      <c r="D21" s="418"/>
      <c r="E21" s="418"/>
      <c r="F21" s="170"/>
      <c r="G21" s="170"/>
      <c r="H21" s="177"/>
    </row>
    <row r="22" spans="1:8" ht="18" customHeight="1">
      <c r="A22" s="165"/>
      <c r="B22" s="166"/>
      <c r="C22" s="166"/>
      <c r="D22" s="166"/>
      <c r="E22" s="166"/>
      <c r="F22" s="337" t="b">
        <v>0</v>
      </c>
      <c r="G22" s="171"/>
      <c r="H22" s="172"/>
    </row>
    <row r="23" spans="1:8" ht="54.75" hidden="1" customHeight="1">
      <c r="A23" s="859" t="s">
        <v>523</v>
      </c>
      <c r="B23" s="859"/>
      <c r="C23" s="859"/>
      <c r="D23" s="859"/>
      <c r="E23" s="859"/>
      <c r="F23" s="173"/>
      <c r="G23" s="173"/>
      <c r="H23" s="172"/>
    </row>
    <row r="24" spans="1:8" ht="32.1" hidden="1" customHeight="1">
      <c r="A24" s="857" t="s">
        <v>453</v>
      </c>
      <c r="B24" s="857" t="s">
        <v>471</v>
      </c>
      <c r="C24" s="857" t="s">
        <v>524</v>
      </c>
      <c r="D24" s="860" t="s">
        <v>525</v>
      </c>
      <c r="E24" s="861"/>
    </row>
    <row r="25" spans="1:8" ht="22.5" hidden="1" customHeight="1">
      <c r="A25" s="858"/>
      <c r="B25" s="858"/>
      <c r="C25" s="858"/>
      <c r="D25" s="152" t="s">
        <v>526</v>
      </c>
      <c r="E25" s="152" t="s">
        <v>527</v>
      </c>
    </row>
    <row r="26" spans="1:8" ht="21.9" hidden="1" customHeight="1">
      <c r="A26" s="167">
        <v>1</v>
      </c>
      <c r="B26" s="335"/>
      <c r="C26" s="335"/>
      <c r="D26" s="335"/>
      <c r="E26" s="335"/>
    </row>
    <row r="27" spans="1:8" ht="21.9" hidden="1" customHeight="1">
      <c r="A27" s="167">
        <v>2</v>
      </c>
      <c r="B27" s="335"/>
      <c r="C27" s="335"/>
      <c r="D27" s="335"/>
      <c r="E27" s="335"/>
    </row>
    <row r="28" spans="1:8" ht="21.9" hidden="1" customHeight="1">
      <c r="A28" s="168">
        <v>3</v>
      </c>
      <c r="B28" s="334"/>
      <c r="C28" s="334"/>
      <c r="D28" s="334"/>
      <c r="E28" s="334"/>
    </row>
    <row r="29" spans="1:8" ht="40.5" customHeight="1">
      <c r="A29" s="868" t="s">
        <v>161</v>
      </c>
      <c r="B29" s="868"/>
      <c r="C29" s="868"/>
      <c r="D29" s="868"/>
      <c r="E29" s="868"/>
    </row>
    <row r="30" spans="1:8" ht="15.9" customHeight="1">
      <c r="A30" s="140"/>
      <c r="B30" s="140"/>
      <c r="C30" s="142"/>
      <c r="D30" s="140"/>
      <c r="E30" s="140"/>
    </row>
    <row r="31" spans="1:8" ht="15.9" customHeight="1">
      <c r="A31" s="38" t="s">
        <v>517</v>
      </c>
      <c r="B31" s="143">
        <f>'Name of Bidder'!D25</f>
        <v>0</v>
      </c>
      <c r="C31" s="142" t="s">
        <v>515</v>
      </c>
      <c r="D31" s="144">
        <f>'Name of Bidder'!D22</f>
        <v>0</v>
      </c>
    </row>
    <row r="32" spans="1:8" ht="15.9" customHeight="1">
      <c r="A32" s="38" t="s">
        <v>518</v>
      </c>
      <c r="B32" s="144">
        <f>'Name of Bidder'!D26</f>
        <v>0</v>
      </c>
      <c r="C32" s="142" t="s">
        <v>516</v>
      </c>
      <c r="D32" s="144">
        <f>'Name of Bidder'!D23</f>
        <v>0</v>
      </c>
    </row>
    <row r="33" spans="1:5" ht="15.75" customHeight="1">
      <c r="A33" s="26"/>
      <c r="B33" s="26"/>
      <c r="C33" s="142"/>
      <c r="D33" s="26"/>
      <c r="E33" s="26"/>
    </row>
    <row r="34" spans="1:5" ht="20.25" customHeight="1">
      <c r="A34" s="24" t="str">
        <f>A1</f>
        <v>SPEC. NO.:CC-CS/912-NR1/INS-3964/3/G7</v>
      </c>
      <c r="B34" s="25"/>
      <c r="C34" s="25"/>
      <c r="D34" s="25"/>
      <c r="E34" s="157" t="str">
        <f>E1</f>
        <v>ATTACHMENT-5</v>
      </c>
    </row>
    <row r="35" spans="1:5" ht="18" customHeight="1">
      <c r="A35" s="133"/>
    </row>
    <row r="36" spans="1:5" ht="30" customHeight="1">
      <c r="A36" s="873" t="s">
        <v>749</v>
      </c>
      <c r="B36" s="873"/>
      <c r="C36" s="873"/>
      <c r="D36" s="873"/>
      <c r="E36" s="873"/>
    </row>
    <row r="37" spans="1:5" ht="18" customHeight="1">
      <c r="B37" s="140"/>
    </row>
    <row r="38" spans="1:5" ht="29.25" customHeight="1">
      <c r="A38" s="871" t="s">
        <v>453</v>
      </c>
      <c r="B38" s="864" t="s">
        <v>471</v>
      </c>
      <c r="C38" s="864" t="s">
        <v>747</v>
      </c>
      <c r="D38" s="864" t="s">
        <v>474</v>
      </c>
      <c r="E38" s="864"/>
    </row>
    <row r="39" spans="1:5" ht="18" customHeight="1">
      <c r="A39" s="872"/>
      <c r="B39" s="865"/>
      <c r="C39" s="864"/>
      <c r="D39" s="251" t="s">
        <v>475</v>
      </c>
      <c r="E39" s="251" t="s">
        <v>476</v>
      </c>
    </row>
    <row r="40" spans="1:5" ht="18" customHeight="1">
      <c r="A40" s="419"/>
      <c r="B40" s="420"/>
      <c r="C40" s="419"/>
      <c r="D40" s="419"/>
      <c r="E40" s="419"/>
    </row>
    <row r="41" spans="1:5" ht="18" customHeight="1">
      <c r="A41" s="421"/>
      <c r="B41" s="422"/>
      <c r="C41" s="421"/>
      <c r="D41" s="421"/>
      <c r="E41" s="421"/>
    </row>
    <row r="42" spans="1:5" ht="18" customHeight="1">
      <c r="A42" s="421"/>
      <c r="B42" s="422"/>
      <c r="C42" s="421"/>
      <c r="D42" s="421"/>
      <c r="E42" s="421"/>
    </row>
    <row r="43" spans="1:5" ht="18" customHeight="1">
      <c r="A43" s="421"/>
      <c r="B43" s="422"/>
      <c r="C43" s="421"/>
      <c r="D43" s="421"/>
      <c r="E43" s="421"/>
    </row>
    <row r="44" spans="1:5" ht="18" customHeight="1">
      <c r="A44" s="421"/>
      <c r="B44" s="422"/>
      <c r="C44" s="421"/>
      <c r="D44" s="421"/>
      <c r="E44" s="421"/>
    </row>
    <row r="45" spans="1:5" ht="18" customHeight="1">
      <c r="A45" s="421"/>
      <c r="B45" s="422"/>
      <c r="C45" s="421"/>
      <c r="D45" s="421"/>
      <c r="E45" s="421"/>
    </row>
    <row r="46" spans="1:5" ht="18" customHeight="1">
      <c r="A46" s="421"/>
      <c r="B46" s="422"/>
      <c r="C46" s="421"/>
      <c r="D46" s="421"/>
      <c r="E46" s="421"/>
    </row>
    <row r="47" spans="1:5" ht="18" customHeight="1">
      <c r="A47" s="421"/>
      <c r="B47" s="422"/>
      <c r="C47" s="421"/>
      <c r="D47" s="421"/>
      <c r="E47" s="421"/>
    </row>
    <row r="48" spans="1:5" ht="18" customHeight="1">
      <c r="A48" s="421"/>
      <c r="B48" s="422"/>
      <c r="C48" s="421"/>
      <c r="D48" s="421"/>
      <c r="E48" s="421"/>
    </row>
    <row r="49" spans="1:5" ht="18" customHeight="1">
      <c r="A49" s="421"/>
      <c r="B49" s="422"/>
      <c r="C49" s="421"/>
      <c r="D49" s="421"/>
      <c r="E49" s="421"/>
    </row>
    <row r="50" spans="1:5" ht="18" customHeight="1">
      <c r="A50" s="421"/>
      <c r="B50" s="422"/>
      <c r="C50" s="421"/>
      <c r="D50" s="421"/>
      <c r="E50" s="421"/>
    </row>
    <row r="51" spans="1:5" ht="18" customHeight="1">
      <c r="A51" s="421"/>
      <c r="B51" s="422"/>
      <c r="C51" s="421"/>
      <c r="D51" s="421"/>
      <c r="E51" s="421"/>
    </row>
    <row r="52" spans="1:5" ht="18" customHeight="1">
      <c r="A52" s="421"/>
      <c r="B52" s="422"/>
      <c r="C52" s="421"/>
      <c r="D52" s="421"/>
      <c r="E52" s="421"/>
    </row>
    <row r="53" spans="1:5" ht="18" customHeight="1">
      <c r="A53" s="421"/>
      <c r="B53" s="422"/>
      <c r="C53" s="421"/>
      <c r="D53" s="421"/>
      <c r="E53" s="421"/>
    </row>
    <row r="54" spans="1:5" ht="18" customHeight="1">
      <c r="A54" s="421"/>
      <c r="B54" s="422"/>
      <c r="C54" s="421"/>
      <c r="D54" s="421"/>
      <c r="E54" s="421"/>
    </row>
    <row r="55" spans="1:5" ht="18" customHeight="1">
      <c r="A55" s="421"/>
      <c r="B55" s="422"/>
      <c r="C55" s="421"/>
      <c r="D55" s="421"/>
      <c r="E55" s="421"/>
    </row>
    <row r="56" spans="1:5" ht="18" customHeight="1">
      <c r="A56" s="421"/>
      <c r="B56" s="422"/>
      <c r="C56" s="421"/>
      <c r="D56" s="421"/>
      <c r="E56" s="421"/>
    </row>
    <row r="57" spans="1:5" ht="18" customHeight="1">
      <c r="A57" s="421"/>
      <c r="B57" s="422"/>
      <c r="C57" s="421"/>
      <c r="D57" s="421"/>
      <c r="E57" s="421"/>
    </row>
    <row r="58" spans="1:5" ht="18" customHeight="1">
      <c r="A58" s="421"/>
      <c r="B58" s="422"/>
      <c r="C58" s="421"/>
      <c r="D58" s="421"/>
      <c r="E58" s="421"/>
    </row>
    <row r="59" spans="1:5" ht="18" customHeight="1">
      <c r="A59" s="421"/>
      <c r="B59" s="422"/>
      <c r="C59" s="421"/>
      <c r="D59" s="421"/>
      <c r="E59" s="421"/>
    </row>
    <row r="60" spans="1:5" ht="18" customHeight="1">
      <c r="A60" s="421"/>
      <c r="B60" s="422"/>
      <c r="C60" s="421"/>
      <c r="D60" s="421"/>
      <c r="E60" s="421"/>
    </row>
    <row r="61" spans="1:5" ht="18" customHeight="1">
      <c r="A61" s="421"/>
      <c r="B61" s="422"/>
      <c r="C61" s="421"/>
      <c r="D61" s="421"/>
      <c r="E61" s="421"/>
    </row>
    <row r="62" spans="1:5" ht="18" customHeight="1">
      <c r="A62" s="421"/>
      <c r="B62" s="422"/>
      <c r="C62" s="421"/>
      <c r="D62" s="421"/>
      <c r="E62" s="421"/>
    </row>
    <row r="63" spans="1:5" ht="18" customHeight="1">
      <c r="A63" s="421"/>
      <c r="B63" s="422"/>
      <c r="C63" s="421"/>
      <c r="D63" s="421"/>
      <c r="E63" s="421"/>
    </row>
    <row r="64" spans="1:5" ht="18" customHeight="1">
      <c r="A64" s="421"/>
      <c r="B64" s="422"/>
      <c r="C64" s="421"/>
      <c r="D64" s="421"/>
      <c r="E64" s="421"/>
    </row>
    <row r="65" spans="1:5" ht="18" customHeight="1">
      <c r="A65" s="421"/>
      <c r="B65" s="422"/>
      <c r="C65" s="421"/>
      <c r="D65" s="421"/>
      <c r="E65" s="421"/>
    </row>
    <row r="66" spans="1:5" ht="18" customHeight="1">
      <c r="A66" s="423"/>
      <c r="B66" s="424"/>
      <c r="C66" s="423"/>
      <c r="D66" s="423"/>
      <c r="E66" s="423"/>
    </row>
    <row r="67" spans="1:5" ht="18" customHeight="1"/>
    <row r="68" spans="1:5" ht="24" customHeight="1">
      <c r="C68" s="142"/>
    </row>
    <row r="69" spans="1:5" ht="24" customHeight="1">
      <c r="A69" s="38" t="s">
        <v>517</v>
      </c>
      <c r="B69" s="143">
        <f>B31</f>
        <v>0</v>
      </c>
      <c r="C69" s="142" t="s">
        <v>515</v>
      </c>
      <c r="D69" s="144">
        <f>D31</f>
        <v>0</v>
      </c>
    </row>
    <row r="70" spans="1:5" ht="24" customHeight="1">
      <c r="A70" s="38" t="s">
        <v>518</v>
      </c>
      <c r="B70" s="143">
        <f>B32</f>
        <v>0</v>
      </c>
      <c r="C70" s="142" t="s">
        <v>516</v>
      </c>
      <c r="D70" s="144">
        <f>D32</f>
        <v>0</v>
      </c>
    </row>
    <row r="71" spans="1:5" ht="24" customHeight="1">
      <c r="A71" s="38"/>
      <c r="B71" s="143"/>
      <c r="C71" s="142"/>
      <c r="D71" s="144"/>
    </row>
    <row r="72" spans="1:5" ht="33" customHeight="1">
      <c r="A72" s="140"/>
      <c r="B72" s="140"/>
      <c r="C72" s="140"/>
      <c r="D72" s="169"/>
      <c r="E72" s="140"/>
    </row>
  </sheetData>
  <sheetProtection password="950D" sheet="1" formatColumns="0" formatRows="0" selectLockedCells="1"/>
  <customSheetViews>
    <customSheetView guid="{D0F5D972-9482-4C09-95D9-25213761B7A1}" scale="85" showPageBreaks="1" showGridLines="0" zeroValues="0" printArea="1" hiddenRows="1" hiddenColumns="1" view="pageBreakPreview">
      <selection activeCell="C45" sqref="C45"/>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462ADE59-EBAA-4DFC-8B1F-FDA3AA7E19C9}" scale="85" showPageBreaks="1" showGridLines="0" zeroValues="0" printArea="1" hiddenRows="1" hiddenColumns="1" view="pageBreakPreview" topLeftCell="A7">
      <selection activeCell="C45" sqref="C45"/>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9087E0FB-4993-4C4C-8124-C99AA09593F3}"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861F1868-9B9F-46F5-88E7-32EC9AE050B6}"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73A3BC9F-5E49-4C3B-B76F-32E3D0EFA5E4}"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A2492608-42AB-40AE-9BAF-064C94137D7E}" scale="85" showPageBreaks="1" showGridLines="0" zeroValues="0" printArea="1" hiddenRows="1" hiddenColumns="1" view="pageBreakPreview" topLeftCell="A4">
      <selection activeCell="C19" sqref="C19"/>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 guid="{FF456F4E-176B-43B5-B869-E31226EE3B7D}"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434B1AD1-A940-4600-ADC7-0810EF9FDD90}" scale="85"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CDBB1400-DC98-40D2-90D0-CD15322DCE58}" scale="85" showPageBreaks="1" showGridLines="0" zeroValues="0" printArea="1" hiddenRows="1" hiddenColumns="1" view="pageBreakPreview" topLeftCell="A4">
      <selection activeCell="C19" sqref="C19"/>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90B45234-4DA3-4D9A-88DE-5EEC6E54593B}" scale="85" showPageBreaks="1" showGridLines="0" zeroValues="0" printArea="1" hiddenRows="1" hiddenColumns="1" view="pageBreakPreview" topLeftCell="A7">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22C3A3CF-89D9-4BE1-90DC-CA79E15E3D95}"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C05A20E7-5953-476F-B27D-5ED46CD1D2D8}" scale="85" showPageBreaks="1" showGridLines="0" zeroValues="0" printArea="1" hiddenRows="1" hiddenColumns="1" view="pageBreakPreview" topLeftCell="A17">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817F0B0E-1FBB-49C1-A266-936E2306BC1C}"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EAA9F972-698A-4C21-99FC-1B0F3AABDB9F}" scale="85" showPageBreaks="1" showGridLines="0" zeroValues="0" printArea="1" hiddenRows="1" hiddenColumns="1" view="pageBreakPreview" topLeftCell="A7">
      <selection activeCell="C45" sqref="C45"/>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C15:C16"/>
    <mergeCell ref="A3:E3"/>
    <mergeCell ref="A5:E5"/>
    <mergeCell ref="B9:C9"/>
    <mergeCell ref="B10:C10"/>
    <mergeCell ref="A8:C8"/>
    <mergeCell ref="B11:C11"/>
    <mergeCell ref="B24:B25"/>
    <mergeCell ref="B12:C12"/>
    <mergeCell ref="A14:E14"/>
    <mergeCell ref="A23:E23"/>
    <mergeCell ref="A24:A25"/>
    <mergeCell ref="D24:E24"/>
  </mergeCells>
  <phoneticPr fontId="5" type="noConversion"/>
  <conditionalFormatting sqref="A72:E72">
    <cfRule type="expression" dxfId="42" priority="5" stopIfTrue="1">
      <formula>$F$22="No"</formula>
    </cfRule>
  </conditionalFormatting>
  <conditionalFormatting sqref="A40:E71 A34:E37">
    <cfRule type="expression" dxfId="41" priority="6" stopIfTrue="1">
      <formula>$F$22=FALSE</formula>
    </cfRule>
  </conditionalFormatting>
  <conditionalFormatting sqref="F38:IV39">
    <cfRule type="expression" dxfId="40" priority="3" stopIfTrue="1">
      <formula>$F$22=FALSE</formula>
    </cfRule>
  </conditionalFormatting>
  <conditionalFormatting sqref="A38:E39">
    <cfRule type="expression" dxfId="39" priority="10" stopIfTrue="1">
      <formula>$F$22=TRUE</formula>
    </cfRule>
  </conditionalFormatting>
  <pageMargins left="0.75" right="0.46" top="0.72" bottom="0.47" header="0.53" footer="0.28999999999999998"/>
  <pageSetup scale="96" orientation="portrait" r:id="rId22"/>
  <headerFooter alignWithMargins="0">
    <oddFooter xml:space="preserve">&amp;R&amp;"Book Antiqua,Bold"&amp;8 Page &amp;P </oddFooter>
  </headerFooter>
  <rowBreaks count="1" manualBreakCount="1">
    <brk id="33"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9235" r:id="rId25" name="Check Box 19">
              <controlPr defaultSize="0" print="0" autoFill="0" autoLine="0" autoPict="0">
                <anchor moveWithCells="1">
                  <from>
                    <xdr:col>3</xdr:col>
                    <xdr:colOff>388620</xdr:colOff>
                    <xdr:row>20</xdr:row>
                    <xdr:rowOff>266700</xdr:rowOff>
                  </from>
                  <to>
                    <xdr:col>3</xdr:col>
                    <xdr:colOff>685800</xdr:colOff>
                    <xdr:row>28</xdr:row>
                    <xdr:rowOff>106680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1:I72"/>
  <sheetViews>
    <sheetView showGridLines="0" showZeros="0" view="pageBreakPreview" zoomScale="85" zoomScaleNormal="85" zoomScaleSheetLayoutView="100" workbookViewId="0">
      <selection activeCell="B17" sqref="B17"/>
    </sheetView>
  </sheetViews>
  <sheetFormatPr defaultColWidth="9.109375" defaultRowHeight="13.8"/>
  <cols>
    <col min="1" max="1" width="12.109375" style="27" customWidth="1"/>
    <col min="2" max="2" width="30.6640625" style="27" customWidth="1"/>
    <col min="3" max="3" width="25.5546875" style="27" customWidth="1"/>
    <col min="4" max="4" width="18.88671875" style="27" customWidth="1"/>
    <col min="5" max="5" width="19.88671875" style="27" customWidth="1"/>
    <col min="6" max="6" width="9.109375" style="27" hidden="1" customWidth="1"/>
    <col min="7" max="8" width="9.109375" style="27"/>
    <col min="9" max="16384" width="9.109375" style="26"/>
  </cols>
  <sheetData>
    <row r="1" spans="1:9" ht="20.25" customHeight="1">
      <c r="A1" s="134" t="str">
        <f>Cover!B3</f>
        <v>SPEC. NO.:CC-CS/912-NR1/INS-3964/3/G7</v>
      </c>
      <c r="B1" s="25"/>
      <c r="C1" s="25"/>
      <c r="D1" s="25"/>
      <c r="E1" s="136" t="s">
        <v>708</v>
      </c>
    </row>
    <row r="2" spans="1:9" ht="11.25" customHeight="1"/>
    <row r="3" spans="1:9" ht="62.25" customHeight="1">
      <c r="A3" s="862" t="str">
        <f>Cover!B2</f>
        <v>Composite Insulator Packages - CIS02 for 765kV Transmission Lines associated with Transmission scheme for solar energy zones in Rajasthan</v>
      </c>
      <c r="B3" s="862"/>
      <c r="C3" s="862"/>
      <c r="D3" s="862"/>
      <c r="E3" s="862"/>
      <c r="F3" s="138"/>
      <c r="G3" s="138"/>
      <c r="H3" s="138"/>
    </row>
    <row r="4" spans="1:9" ht="8.1" customHeight="1">
      <c r="A4" s="41"/>
      <c r="H4" s="30"/>
      <c r="I4" s="118"/>
    </row>
    <row r="5" spans="1:9" ht="20.100000000000001" customHeight="1">
      <c r="A5" s="878" t="s">
        <v>704</v>
      </c>
      <c r="B5" s="878"/>
      <c r="C5" s="878"/>
      <c r="D5" s="878"/>
      <c r="E5" s="878"/>
      <c r="F5" s="32"/>
      <c r="H5" s="30"/>
      <c r="I5" s="31"/>
    </row>
    <row r="6" spans="1:9" ht="8.1" customHeight="1">
      <c r="A6" s="29"/>
      <c r="H6" s="30"/>
      <c r="I6" s="31"/>
    </row>
    <row r="7" spans="1:9" ht="20.100000000000001" customHeight="1">
      <c r="A7" s="32" t="str">
        <f>'Attach 4'!A7</f>
        <v>Bidder's Name &amp; Address</v>
      </c>
      <c r="B7" s="29"/>
      <c r="C7" s="29"/>
      <c r="D7" s="33" t="str">
        <f>'Attach 3(JV)'!E7</f>
        <v>To:</v>
      </c>
      <c r="H7" s="30"/>
      <c r="I7" s="31"/>
    </row>
    <row r="8" spans="1:9" ht="36" customHeight="1">
      <c r="A8" s="849"/>
      <c r="B8" s="849"/>
      <c r="C8" s="849"/>
      <c r="D8" s="139" t="str">
        <f>'Attach 3(JV)'!E8</f>
        <v>Contract Services</v>
      </c>
      <c r="H8" s="30"/>
      <c r="I8" s="31"/>
    </row>
    <row r="9" spans="1:9">
      <c r="A9" s="36" t="s">
        <v>455</v>
      </c>
      <c r="B9" s="863">
        <f>'Attach 3(JV)'!B9:D9</f>
        <v>0</v>
      </c>
      <c r="C9" s="863"/>
      <c r="D9" s="139" t="str">
        <f>'Attach 3(JV)'!E9</f>
        <v>Power Grid Corporation of India Ltd.,</v>
      </c>
      <c r="H9" s="30"/>
      <c r="I9" s="31"/>
    </row>
    <row r="10" spans="1:9">
      <c r="A10" s="36" t="s">
        <v>457</v>
      </c>
      <c r="B10" s="851">
        <f>'Attach 3(JV)'!B10:D10</f>
        <v>0</v>
      </c>
      <c r="C10" s="851"/>
      <c r="D10" s="139" t="str">
        <f>'Attach 3(JV)'!E10</f>
        <v>"Saudamini", Plot No. 2, Sector 29</v>
      </c>
      <c r="H10" s="30"/>
      <c r="I10" s="31"/>
    </row>
    <row r="11" spans="1:9">
      <c r="B11" s="851">
        <f>'Attach 3(JV)'!B11:D11</f>
        <v>0</v>
      </c>
      <c r="C11" s="851"/>
      <c r="D11" s="139" t="str">
        <f>'Attach 3(JV)'!E11</f>
        <v>Gurgaon (Haryana) - 122001</v>
      </c>
    </row>
    <row r="12" spans="1:9">
      <c r="A12" s="29"/>
      <c r="B12" s="851">
        <f>'Attach 3(JV)'!B12:D12</f>
        <v>0</v>
      </c>
      <c r="C12" s="851"/>
      <c r="D12" s="35"/>
    </row>
    <row r="13" spans="1:9" ht="20.100000000000001" customHeight="1">
      <c r="A13" s="27" t="s">
        <v>249</v>
      </c>
      <c r="D13" s="112"/>
    </row>
    <row r="14" spans="1:9" ht="45.75" customHeight="1">
      <c r="A14" s="875" t="s">
        <v>705</v>
      </c>
      <c r="B14" s="875"/>
      <c r="C14" s="875"/>
      <c r="D14" s="875"/>
      <c r="E14" s="875"/>
    </row>
    <row r="15" spans="1:9" ht="32.1" customHeight="1">
      <c r="A15" s="869" t="s">
        <v>453</v>
      </c>
      <c r="B15" s="869" t="s">
        <v>471</v>
      </c>
      <c r="C15" s="869" t="s">
        <v>747</v>
      </c>
      <c r="D15" s="876" t="s">
        <v>706</v>
      </c>
      <c r="E15" s="877"/>
    </row>
    <row r="16" spans="1:9" ht="19.5" customHeight="1">
      <c r="A16" s="870"/>
      <c r="B16" s="870"/>
      <c r="C16" s="870"/>
      <c r="D16" s="156" t="s">
        <v>475</v>
      </c>
      <c r="E16" s="156" t="s">
        <v>476</v>
      </c>
    </row>
    <row r="17" spans="1:8" ht="21.75" customHeight="1">
      <c r="A17" s="162">
        <v>1</v>
      </c>
      <c r="B17" s="416"/>
      <c r="C17" s="416"/>
      <c r="D17" s="416"/>
      <c r="E17" s="416"/>
    </row>
    <row r="18" spans="1:8" ht="21.9" customHeight="1">
      <c r="A18" s="163">
        <v>2</v>
      </c>
      <c r="B18" s="417"/>
      <c r="C18" s="417"/>
      <c r="D18" s="417"/>
      <c r="E18" s="417"/>
    </row>
    <row r="19" spans="1:8" ht="21.9" customHeight="1">
      <c r="A19" s="163">
        <v>3</v>
      </c>
      <c r="B19" s="417"/>
      <c r="C19" s="417"/>
      <c r="D19" s="417"/>
      <c r="E19" s="417"/>
    </row>
    <row r="20" spans="1:8" ht="21.9" customHeight="1">
      <c r="A20" s="163">
        <v>4</v>
      </c>
      <c r="B20" s="417"/>
      <c r="C20" s="417"/>
      <c r="D20" s="417"/>
      <c r="E20" s="417"/>
      <c r="F20" s="170"/>
      <c r="G20" s="170"/>
      <c r="H20" s="26"/>
    </row>
    <row r="21" spans="1:8" ht="21.9" customHeight="1">
      <c r="A21" s="164">
        <v>5</v>
      </c>
      <c r="B21" s="418"/>
      <c r="C21" s="418"/>
      <c r="D21" s="418"/>
      <c r="E21" s="418"/>
      <c r="F21" s="170"/>
      <c r="G21" s="170"/>
      <c r="H21" s="177"/>
    </row>
    <row r="22" spans="1:8" ht="27.75" customHeight="1">
      <c r="A22" s="165"/>
      <c r="B22" s="166"/>
      <c r="C22" s="166"/>
      <c r="D22" s="166"/>
      <c r="E22" s="166"/>
      <c r="F22" s="337" t="b">
        <v>0</v>
      </c>
      <c r="G22" s="171"/>
      <c r="H22" s="172"/>
    </row>
    <row r="23" spans="1:8" ht="54.75" hidden="1" customHeight="1">
      <c r="A23" s="859" t="s">
        <v>523</v>
      </c>
      <c r="B23" s="859"/>
      <c r="C23" s="859"/>
      <c r="D23" s="859"/>
      <c r="E23" s="859"/>
      <c r="F23" s="173"/>
      <c r="G23" s="173"/>
      <c r="H23" s="172"/>
    </row>
    <row r="24" spans="1:8" ht="32.1" hidden="1" customHeight="1">
      <c r="A24" s="857" t="s">
        <v>453</v>
      </c>
      <c r="B24" s="857" t="s">
        <v>471</v>
      </c>
      <c r="C24" s="857" t="s">
        <v>524</v>
      </c>
      <c r="D24" s="860" t="s">
        <v>525</v>
      </c>
      <c r="E24" s="861"/>
    </row>
    <row r="25" spans="1:8" ht="22.5" hidden="1" customHeight="1">
      <c r="A25" s="858"/>
      <c r="B25" s="858"/>
      <c r="C25" s="858"/>
      <c r="D25" s="152" t="s">
        <v>526</v>
      </c>
      <c r="E25" s="152" t="s">
        <v>527</v>
      </c>
    </row>
    <row r="26" spans="1:8" ht="21.9" hidden="1" customHeight="1">
      <c r="A26" s="167">
        <v>1</v>
      </c>
      <c r="B26" s="335"/>
      <c r="C26" s="335"/>
      <c r="D26" s="335"/>
      <c r="E26" s="335"/>
    </row>
    <row r="27" spans="1:8" ht="21.9" hidden="1" customHeight="1">
      <c r="A27" s="167">
        <v>2</v>
      </c>
      <c r="B27" s="335"/>
      <c r="C27" s="335"/>
      <c r="D27" s="335"/>
      <c r="E27" s="335"/>
    </row>
    <row r="28" spans="1:8" ht="21.9" hidden="1" customHeight="1">
      <c r="A28" s="168">
        <v>3</v>
      </c>
      <c r="B28" s="334"/>
      <c r="C28" s="334"/>
      <c r="D28" s="334"/>
      <c r="E28" s="334"/>
    </row>
    <row r="29" spans="1:8" ht="99.75" customHeight="1">
      <c r="A29" s="874" t="s">
        <v>707</v>
      </c>
      <c r="B29" s="874"/>
      <c r="C29" s="874"/>
      <c r="D29" s="874"/>
      <c r="E29" s="874"/>
    </row>
    <row r="30" spans="1:8" ht="15.9" customHeight="1">
      <c r="A30" s="140"/>
      <c r="B30" s="140"/>
      <c r="C30" s="142"/>
      <c r="D30" s="140"/>
      <c r="E30" s="140"/>
    </row>
    <row r="31" spans="1:8" ht="15.9" customHeight="1">
      <c r="A31" s="38" t="s">
        <v>517</v>
      </c>
      <c r="B31" s="143">
        <f>'Name of Bidder'!D25</f>
        <v>0</v>
      </c>
      <c r="C31" s="142" t="s">
        <v>515</v>
      </c>
      <c r="D31" s="144">
        <f>'Name of Bidder'!D22</f>
        <v>0</v>
      </c>
    </row>
    <row r="32" spans="1:8" ht="15.9" customHeight="1">
      <c r="A32" s="38" t="s">
        <v>518</v>
      </c>
      <c r="B32" s="144">
        <f>'Name of Bidder'!D26</f>
        <v>0</v>
      </c>
      <c r="C32" s="142" t="s">
        <v>516</v>
      </c>
      <c r="D32" s="144">
        <f>'Name of Bidder'!D23</f>
        <v>0</v>
      </c>
    </row>
    <row r="33" spans="1:5" ht="15.75" customHeight="1">
      <c r="A33" s="26"/>
      <c r="B33" s="26"/>
      <c r="C33" s="142"/>
      <c r="D33" s="26"/>
      <c r="E33" s="26"/>
    </row>
    <row r="34" spans="1:5" ht="20.25" customHeight="1">
      <c r="A34" s="24" t="str">
        <f>A1</f>
        <v>SPEC. NO.:CC-CS/912-NR1/INS-3964/3/G7</v>
      </c>
      <c r="B34" s="25"/>
      <c r="C34" s="25"/>
      <c r="D34" s="25"/>
      <c r="E34" s="157" t="str">
        <f>E1</f>
        <v>ATTACHMENT-5A</v>
      </c>
    </row>
    <row r="35" spans="1:5" ht="18" customHeight="1">
      <c r="A35" s="133"/>
    </row>
    <row r="36" spans="1:5" ht="30" customHeight="1">
      <c r="A36" s="873" t="s">
        <v>472</v>
      </c>
      <c r="B36" s="873"/>
      <c r="C36" s="873"/>
      <c r="D36" s="873"/>
      <c r="E36" s="873"/>
    </row>
    <row r="37" spans="1:5" ht="18" customHeight="1">
      <c r="B37" s="140"/>
    </row>
    <row r="38" spans="1:5" ht="29.25" customHeight="1">
      <c r="A38" s="871" t="s">
        <v>453</v>
      </c>
      <c r="B38" s="864" t="s">
        <v>471</v>
      </c>
      <c r="C38" s="864" t="s">
        <v>473</v>
      </c>
      <c r="D38" s="864" t="s">
        <v>474</v>
      </c>
      <c r="E38" s="864"/>
    </row>
    <row r="39" spans="1:5" ht="18" customHeight="1">
      <c r="A39" s="872"/>
      <c r="B39" s="865"/>
      <c r="C39" s="864"/>
      <c r="D39" s="251" t="s">
        <v>475</v>
      </c>
      <c r="E39" s="251" t="s">
        <v>476</v>
      </c>
    </row>
    <row r="40" spans="1:5" ht="18" customHeight="1">
      <c r="A40" s="419"/>
      <c r="B40" s="420"/>
      <c r="C40" s="419"/>
      <c r="D40" s="419"/>
      <c r="E40" s="419"/>
    </row>
    <row r="41" spans="1:5" ht="18" customHeight="1">
      <c r="A41" s="421"/>
      <c r="B41" s="422"/>
      <c r="C41" s="421"/>
      <c r="D41" s="421"/>
      <c r="E41" s="421"/>
    </row>
    <row r="42" spans="1:5" ht="18" customHeight="1">
      <c r="A42" s="421"/>
      <c r="B42" s="422"/>
      <c r="C42" s="421"/>
      <c r="D42" s="421"/>
      <c r="E42" s="421"/>
    </row>
    <row r="43" spans="1:5" ht="18" customHeight="1">
      <c r="A43" s="421"/>
      <c r="B43" s="422"/>
      <c r="C43" s="421"/>
      <c r="D43" s="421"/>
      <c r="E43" s="421"/>
    </row>
    <row r="44" spans="1:5" ht="18" customHeight="1">
      <c r="A44" s="421"/>
      <c r="B44" s="422"/>
      <c r="C44" s="421"/>
      <c r="D44" s="421"/>
      <c r="E44" s="421"/>
    </row>
    <row r="45" spans="1:5" ht="18" customHeight="1">
      <c r="A45" s="421"/>
      <c r="B45" s="422"/>
      <c r="C45" s="421"/>
      <c r="D45" s="421"/>
      <c r="E45" s="421"/>
    </row>
    <row r="46" spans="1:5" ht="18" customHeight="1">
      <c r="A46" s="421"/>
      <c r="B46" s="422"/>
      <c r="C46" s="421"/>
      <c r="D46" s="421"/>
      <c r="E46" s="421"/>
    </row>
    <row r="47" spans="1:5" ht="18" customHeight="1">
      <c r="A47" s="421"/>
      <c r="B47" s="422"/>
      <c r="C47" s="421"/>
      <c r="D47" s="421"/>
      <c r="E47" s="421"/>
    </row>
    <row r="48" spans="1:5" ht="18" customHeight="1">
      <c r="A48" s="421"/>
      <c r="B48" s="422"/>
      <c r="C48" s="421"/>
      <c r="D48" s="421"/>
      <c r="E48" s="421"/>
    </row>
    <row r="49" spans="1:5" ht="18" customHeight="1">
      <c r="A49" s="421"/>
      <c r="B49" s="422"/>
      <c r="C49" s="421"/>
      <c r="D49" s="421"/>
      <c r="E49" s="421"/>
    </row>
    <row r="50" spans="1:5" ht="18" customHeight="1">
      <c r="A50" s="421"/>
      <c r="B50" s="422"/>
      <c r="C50" s="421"/>
      <c r="D50" s="421"/>
      <c r="E50" s="421"/>
    </row>
    <row r="51" spans="1:5" ht="18" customHeight="1">
      <c r="A51" s="421"/>
      <c r="B51" s="422"/>
      <c r="C51" s="421"/>
      <c r="D51" s="421"/>
      <c r="E51" s="421"/>
    </row>
    <row r="52" spans="1:5" ht="18" customHeight="1">
      <c r="A52" s="421"/>
      <c r="B52" s="422"/>
      <c r="C52" s="421"/>
      <c r="D52" s="421"/>
      <c r="E52" s="421"/>
    </row>
    <row r="53" spans="1:5" ht="18" customHeight="1">
      <c r="A53" s="421"/>
      <c r="B53" s="422"/>
      <c r="C53" s="421"/>
      <c r="D53" s="421"/>
      <c r="E53" s="421"/>
    </row>
    <row r="54" spans="1:5" ht="18" customHeight="1">
      <c r="A54" s="421"/>
      <c r="B54" s="422"/>
      <c r="C54" s="421"/>
      <c r="D54" s="421"/>
      <c r="E54" s="421"/>
    </row>
    <row r="55" spans="1:5" ht="18" customHeight="1">
      <c r="A55" s="421"/>
      <c r="B55" s="422"/>
      <c r="C55" s="421"/>
      <c r="D55" s="421"/>
      <c r="E55" s="421"/>
    </row>
    <row r="56" spans="1:5" ht="18" customHeight="1">
      <c r="A56" s="421"/>
      <c r="B56" s="422"/>
      <c r="C56" s="421"/>
      <c r="D56" s="421"/>
      <c r="E56" s="421"/>
    </row>
    <row r="57" spans="1:5" ht="18" customHeight="1">
      <c r="A57" s="421"/>
      <c r="B57" s="422"/>
      <c r="C57" s="421"/>
      <c r="D57" s="421"/>
      <c r="E57" s="421"/>
    </row>
    <row r="58" spans="1:5" ht="18" customHeight="1">
      <c r="A58" s="421"/>
      <c r="B58" s="422"/>
      <c r="C58" s="421"/>
      <c r="D58" s="421"/>
      <c r="E58" s="421"/>
    </row>
    <row r="59" spans="1:5" ht="18" customHeight="1">
      <c r="A59" s="421"/>
      <c r="B59" s="422"/>
      <c r="C59" s="421"/>
      <c r="D59" s="421"/>
      <c r="E59" s="421"/>
    </row>
    <row r="60" spans="1:5" ht="18" customHeight="1">
      <c r="A60" s="421"/>
      <c r="B60" s="422"/>
      <c r="C60" s="421"/>
      <c r="D60" s="421"/>
      <c r="E60" s="421"/>
    </row>
    <row r="61" spans="1:5" ht="18" customHeight="1">
      <c r="A61" s="421"/>
      <c r="B61" s="422"/>
      <c r="C61" s="421"/>
      <c r="D61" s="421"/>
      <c r="E61" s="421"/>
    </row>
    <row r="62" spans="1:5" ht="18" customHeight="1">
      <c r="A62" s="421"/>
      <c r="B62" s="422"/>
      <c r="C62" s="421"/>
      <c r="D62" s="421"/>
      <c r="E62" s="421"/>
    </row>
    <row r="63" spans="1:5" ht="18" customHeight="1">
      <c r="A63" s="421"/>
      <c r="B63" s="422"/>
      <c r="C63" s="421"/>
      <c r="D63" s="421"/>
      <c r="E63" s="421"/>
    </row>
    <row r="64" spans="1:5" ht="18" customHeight="1">
      <c r="A64" s="421"/>
      <c r="B64" s="422"/>
      <c r="C64" s="421"/>
      <c r="D64" s="421"/>
      <c r="E64" s="421"/>
    </row>
    <row r="65" spans="1:5" ht="18" customHeight="1">
      <c r="A65" s="421"/>
      <c r="B65" s="422"/>
      <c r="C65" s="421"/>
      <c r="D65" s="421"/>
      <c r="E65" s="421"/>
    </row>
    <row r="66" spans="1:5" ht="18" customHeight="1">
      <c r="A66" s="423"/>
      <c r="B66" s="424"/>
      <c r="C66" s="423"/>
      <c r="D66" s="423"/>
      <c r="E66" s="423"/>
    </row>
    <row r="67" spans="1:5" ht="18" customHeight="1"/>
    <row r="68" spans="1:5" ht="24" customHeight="1">
      <c r="C68" s="142"/>
    </row>
    <row r="69" spans="1:5" ht="24" customHeight="1">
      <c r="A69" s="38" t="s">
        <v>517</v>
      </c>
      <c r="B69" s="143">
        <f>B31</f>
        <v>0</v>
      </c>
      <c r="C69" s="142" t="s">
        <v>515</v>
      </c>
      <c r="D69" s="144">
        <f>D31</f>
        <v>0</v>
      </c>
    </row>
    <row r="70" spans="1:5" ht="24" customHeight="1">
      <c r="A70" s="38" t="s">
        <v>518</v>
      </c>
      <c r="B70" s="143">
        <f>B32</f>
        <v>0</v>
      </c>
      <c r="C70" s="142" t="s">
        <v>516</v>
      </c>
      <c r="D70" s="144">
        <f>D32</f>
        <v>0</v>
      </c>
    </row>
    <row r="71" spans="1:5" ht="24" customHeight="1">
      <c r="A71" s="38"/>
      <c r="B71" s="143"/>
      <c r="C71" s="142"/>
      <c r="D71" s="144"/>
    </row>
    <row r="72" spans="1:5" ht="33" customHeight="1">
      <c r="A72" s="140"/>
      <c r="B72" s="140"/>
      <c r="C72" s="140"/>
      <c r="D72" s="169"/>
      <c r="E72" s="140"/>
    </row>
  </sheetData>
  <sheetProtection password="E452" sheet="1" objects="1" scenarios="1" formatColumns="0" formatRows="0" selectLockedCells="1"/>
  <customSheetViews>
    <customSheetView guid="{D0F5D972-9482-4C09-95D9-25213761B7A1}"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462ADE59-EBAA-4DFC-8B1F-FDA3AA7E19C9}"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9087E0FB-4993-4C4C-8124-C99AA09593F3}" scale="85" showPageBreaks="1" showGridLines="0" zeroValues="0" printArea="1" hiddenRows="1" hiddenColumns="1" view="pageBreakPreview">
      <selection activeCell="J21" sqref="J21"/>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861F1868-9B9F-46F5-88E7-32EC9AE050B6}" scale="85" showPageBreaks="1" showGridLines="0" zeroValues="0" printArea="1" hiddenRows="1" hiddenColumns="1" view="pageBreakPreview">
      <selection activeCell="J21" sqref="J21"/>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817F0B0E-1FBB-49C1-A266-936E2306BC1C}" scale="85" showPageBreaks="1" showGridLines="0" zeroValues="0" printArea="1" hiddenRows="1" hiddenColumns="1" view="pageBreakPreview">
      <selection activeCell="J21" sqref="J21"/>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EAA9F972-698A-4C21-99FC-1B0F3AABDB9F}"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s>
  <mergeCells count="23">
    <mergeCell ref="A3:E3"/>
    <mergeCell ref="A5:E5"/>
    <mergeCell ref="A8:C8"/>
    <mergeCell ref="B9:C9"/>
    <mergeCell ref="B10:C10"/>
    <mergeCell ref="B11:C11"/>
    <mergeCell ref="A29:E29"/>
    <mergeCell ref="B12:C12"/>
    <mergeCell ref="A14:E14"/>
    <mergeCell ref="A15:A16"/>
    <mergeCell ref="B15:B16"/>
    <mergeCell ref="C15:C16"/>
    <mergeCell ref="D15:E15"/>
    <mergeCell ref="A23:E23"/>
    <mergeCell ref="A24:A25"/>
    <mergeCell ref="B24:B25"/>
    <mergeCell ref="C24:C25"/>
    <mergeCell ref="D24:E24"/>
    <mergeCell ref="A36:E36"/>
    <mergeCell ref="A38:A39"/>
    <mergeCell ref="B38:B39"/>
    <mergeCell ref="C38:C39"/>
    <mergeCell ref="D38:E38"/>
  </mergeCells>
  <conditionalFormatting sqref="A72:E72">
    <cfRule type="expression" dxfId="38" priority="2" stopIfTrue="1">
      <formula>$F$22="No"</formula>
    </cfRule>
  </conditionalFormatting>
  <conditionalFormatting sqref="A40:E71 A34:E37">
    <cfRule type="expression" dxfId="37" priority="3" stopIfTrue="1">
      <formula>$F$22=FALSE</formula>
    </cfRule>
  </conditionalFormatting>
  <conditionalFormatting sqref="F38:IV39">
    <cfRule type="expression" dxfId="36" priority="1" stopIfTrue="1">
      <formula>$F$22=FALSE</formula>
    </cfRule>
  </conditionalFormatting>
  <conditionalFormatting sqref="A38:E39">
    <cfRule type="expression" dxfId="35" priority="4" stopIfTrue="1">
      <formula>$F$22=TRUE</formula>
    </cfRule>
  </conditionalFormatting>
  <pageMargins left="0.75" right="0.46" top="0.72" bottom="0.47" header="0.53" footer="0.28999999999999998"/>
  <pageSetup scale="96" orientation="portrait" r:id="rId7"/>
  <headerFooter alignWithMargins="0">
    <oddFooter xml:space="preserve">&amp;R&amp;"Book Antiqua,Bold"&amp;8 Page &amp;P </oddFooter>
  </headerFooter>
  <rowBreaks count="1" manualBreakCount="1">
    <brk id="33"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183297" r:id="rId10" name="Check Box 1">
              <controlPr defaultSize="0" print="0" autoFill="0" autoLine="0" autoPict="0">
                <anchor moveWithCells="1">
                  <from>
                    <xdr:col>3</xdr:col>
                    <xdr:colOff>251460</xdr:colOff>
                    <xdr:row>21</xdr:row>
                    <xdr:rowOff>0</xdr:rowOff>
                  </from>
                  <to>
                    <xdr:col>3</xdr:col>
                    <xdr:colOff>541020</xdr:colOff>
                    <xdr:row>21</xdr:row>
                    <xdr:rowOff>335280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dimension ref="A1:Z51"/>
  <sheetViews>
    <sheetView showGridLines="0" showZeros="0" view="pageBreakPreview" zoomScale="85" zoomScaleNormal="85" zoomScaleSheetLayoutView="100" workbookViewId="0">
      <selection activeCell="D19" sqref="D19"/>
    </sheetView>
  </sheetViews>
  <sheetFormatPr defaultColWidth="9.109375" defaultRowHeight="13.8"/>
  <cols>
    <col min="1" max="1" width="11.5546875" style="27" customWidth="1"/>
    <col min="2" max="2" width="20.5546875" style="27" customWidth="1"/>
    <col min="3" max="3" width="11.44140625" style="27" customWidth="1"/>
    <col min="4" max="4" width="21.5546875" style="27" customWidth="1"/>
    <col min="5" max="5" width="39.33203125" style="27" customWidth="1"/>
    <col min="6" max="6" width="9.109375" style="27" hidden="1" customWidth="1"/>
    <col min="7" max="8" width="9.109375" style="27"/>
    <col min="9" max="16384" width="9.109375" style="26"/>
  </cols>
  <sheetData>
    <row r="1" spans="1:26" ht="21" customHeight="1">
      <c r="A1" s="134" t="str">
        <f>Cover!B3</f>
        <v>SPEC. NO.:CC-CS/912-NR1/INS-3964/3/G7</v>
      </c>
      <c r="B1" s="25"/>
      <c r="C1" s="25"/>
      <c r="D1" s="25"/>
      <c r="E1" s="136" t="s">
        <v>209</v>
      </c>
      <c r="Z1" s="174"/>
    </row>
    <row r="2" spans="1:26" ht="10.5" customHeight="1">
      <c r="Z2" s="174"/>
    </row>
    <row r="3" spans="1:26" ht="95.25" customHeight="1">
      <c r="A3" s="665" t="str">
        <f>Cover!B2</f>
        <v>Composite Insulator Packages - CIS02 for 765kV Transmission Lines associated with Transmission scheme for solar energy zones in Rajasthan</v>
      </c>
      <c r="B3" s="665"/>
      <c r="C3" s="665"/>
      <c r="D3" s="665"/>
      <c r="E3" s="665"/>
      <c r="F3" s="138"/>
      <c r="G3" s="138"/>
      <c r="H3" s="138"/>
    </row>
    <row r="4" spans="1:26" ht="10.5" customHeight="1">
      <c r="A4" s="41"/>
      <c r="H4" s="30"/>
      <c r="I4" s="118"/>
    </row>
    <row r="5" spans="1:26" ht="20.100000000000001" customHeight="1">
      <c r="A5" s="666" t="s">
        <v>158</v>
      </c>
      <c r="B5" s="666"/>
      <c r="C5" s="666"/>
      <c r="D5" s="666"/>
      <c r="E5" s="666"/>
      <c r="F5" s="32"/>
      <c r="H5" s="30"/>
      <c r="I5" s="31"/>
    </row>
    <row r="6" spans="1:26" ht="10.5" customHeight="1">
      <c r="A6" s="29"/>
      <c r="H6" s="30"/>
      <c r="I6" s="31"/>
    </row>
    <row r="7" spans="1:26" ht="20.100000000000001" customHeight="1">
      <c r="A7" s="32" t="str">
        <f>'Attach 4'!A7</f>
        <v>Bidder's Name &amp; Address</v>
      </c>
      <c r="E7" s="33" t="str">
        <f>'Attach 3(JV)'!E7</f>
        <v>To:</v>
      </c>
      <c r="H7" s="30"/>
      <c r="I7" s="31"/>
    </row>
    <row r="8" spans="1:26" ht="36" customHeight="1">
      <c r="A8" s="849"/>
      <c r="B8" s="849"/>
      <c r="C8" s="849"/>
      <c r="D8" s="849"/>
      <c r="E8" s="139" t="str">
        <f>'Attach 3(JV)'!E8</f>
        <v>Contract Services</v>
      </c>
      <c r="H8" s="30"/>
      <c r="I8" s="31"/>
    </row>
    <row r="9" spans="1:26">
      <c r="A9" s="36" t="s">
        <v>455</v>
      </c>
      <c r="B9" s="863">
        <f>'Attach 3(JV)'!B9:D9</f>
        <v>0</v>
      </c>
      <c r="C9" s="863"/>
      <c r="D9" s="863"/>
      <c r="E9" s="139" t="str">
        <f>'Attach 3(JV)'!E9</f>
        <v>Power Grid Corporation of India Ltd.,</v>
      </c>
      <c r="H9" s="30"/>
      <c r="I9" s="31"/>
    </row>
    <row r="10" spans="1:26">
      <c r="A10" s="36" t="s">
        <v>457</v>
      </c>
      <c r="B10" s="851">
        <f>'Attach 3(JV)'!B10:D10</f>
        <v>0</v>
      </c>
      <c r="C10" s="851"/>
      <c r="D10" s="851"/>
      <c r="E10" s="139" t="str">
        <f>'Attach 3(JV)'!E10</f>
        <v>"Saudamini", Plot No. 2, Sector 29</v>
      </c>
      <c r="H10" s="30"/>
      <c r="I10" s="31"/>
    </row>
    <row r="11" spans="1:26">
      <c r="B11" s="851">
        <f>'Attach 3(JV)'!B11:D11</f>
        <v>0</v>
      </c>
      <c r="C11" s="851"/>
      <c r="D11" s="851"/>
      <c r="E11" s="139" t="str">
        <f>'Attach 3(JV)'!E11</f>
        <v>Gurgaon (Haryana) - 122001</v>
      </c>
    </row>
    <row r="12" spans="1:26">
      <c r="A12" s="29"/>
      <c r="B12" s="851">
        <f>'Attach 3(JV)'!B12:D12</f>
        <v>0</v>
      </c>
      <c r="C12" s="851"/>
      <c r="D12" s="851"/>
      <c r="E12" s="35"/>
    </row>
    <row r="13" spans="1:26" ht="21" customHeight="1">
      <c r="A13" s="27" t="s">
        <v>249</v>
      </c>
    </row>
    <row r="14" spans="1:26" ht="45" customHeight="1">
      <c r="A14" s="880" t="s">
        <v>151</v>
      </c>
      <c r="B14" s="880"/>
      <c r="C14" s="880"/>
      <c r="D14" s="880"/>
      <c r="E14" s="880"/>
    </row>
    <row r="15" spans="1:26" ht="12" customHeight="1">
      <c r="A15" s="29"/>
      <c r="B15" s="29"/>
      <c r="C15" s="29"/>
      <c r="D15" s="29"/>
      <c r="E15" s="29"/>
    </row>
    <row r="16" spans="1:26" ht="54.75" customHeight="1">
      <c r="A16" s="156" t="s">
        <v>453</v>
      </c>
      <c r="B16" s="156" t="s">
        <v>152</v>
      </c>
      <c r="C16" s="231" t="s">
        <v>153</v>
      </c>
      <c r="D16" s="156" t="s">
        <v>246</v>
      </c>
      <c r="E16" s="156" t="s">
        <v>157</v>
      </c>
    </row>
    <row r="17" spans="1:9" ht="21" customHeight="1">
      <c r="A17" s="425"/>
      <c r="B17" s="425"/>
      <c r="C17" s="426"/>
      <c r="D17" s="426"/>
      <c r="E17" s="426"/>
    </row>
    <row r="18" spans="1:9" ht="21" customHeight="1">
      <c r="A18" s="425"/>
      <c r="B18" s="425"/>
      <c r="C18" s="426"/>
      <c r="D18" s="426"/>
      <c r="E18" s="426"/>
    </row>
    <row r="19" spans="1:9" ht="21" customHeight="1">
      <c r="A19" s="425"/>
      <c r="B19" s="425"/>
      <c r="C19" s="426"/>
      <c r="D19" s="426"/>
      <c r="E19" s="426"/>
      <c r="F19" s="140"/>
      <c r="G19" s="140"/>
      <c r="H19" s="140"/>
    </row>
    <row r="20" spans="1:9" ht="21" customHeight="1">
      <c r="A20" s="425"/>
      <c r="B20" s="425"/>
      <c r="C20" s="426"/>
      <c r="D20" s="426"/>
      <c r="E20" s="426"/>
      <c r="F20" s="175"/>
      <c r="G20" s="175"/>
      <c r="H20" s="26"/>
      <c r="I20" s="176"/>
    </row>
    <row r="21" spans="1:9" ht="21" customHeight="1">
      <c r="A21" s="425"/>
      <c r="B21" s="425"/>
      <c r="C21" s="426"/>
      <c r="D21" s="426"/>
      <c r="E21" s="426"/>
      <c r="F21" s="175"/>
      <c r="G21" s="175"/>
      <c r="H21" s="177"/>
    </row>
    <row r="22" spans="1:9" ht="23.25" customHeight="1">
      <c r="D22" s="29"/>
      <c r="E22" s="29"/>
      <c r="F22" s="337" t="b">
        <v>0</v>
      </c>
      <c r="G22" s="140"/>
      <c r="H22" s="140"/>
      <c r="I22" s="176"/>
    </row>
    <row r="23" spans="1:9" ht="73.5" customHeight="1">
      <c r="A23" s="879" t="s">
        <v>245</v>
      </c>
      <c r="B23" s="879"/>
      <c r="C23" s="879"/>
      <c r="D23" s="879"/>
      <c r="E23" s="879"/>
      <c r="F23" s="140"/>
      <c r="G23" s="140"/>
      <c r="H23" s="140"/>
      <c r="I23" s="176"/>
    </row>
    <row r="24" spans="1:9" s="27" customFormat="1" ht="51.75" customHeight="1">
      <c r="A24" s="669" t="s">
        <v>39</v>
      </c>
      <c r="B24" s="669"/>
      <c r="C24" s="669"/>
      <c r="D24" s="669"/>
      <c r="E24" s="669"/>
    </row>
    <row r="25" spans="1:9" s="27" customFormat="1" ht="96.75" customHeight="1">
      <c r="A25" s="669" t="s">
        <v>40</v>
      </c>
      <c r="B25" s="669"/>
      <c r="C25" s="669"/>
      <c r="D25" s="669"/>
      <c r="E25" s="669"/>
    </row>
    <row r="26" spans="1:9" s="27" customFormat="1" ht="24" customHeight="1">
      <c r="A26" s="29"/>
      <c r="B26" s="29"/>
      <c r="C26" s="29"/>
      <c r="D26" s="142"/>
      <c r="E26" s="29"/>
    </row>
    <row r="27" spans="1:9" ht="24" customHeight="1">
      <c r="A27" s="38" t="s">
        <v>517</v>
      </c>
      <c r="B27" s="143">
        <f>'Name of Bidder'!D25</f>
        <v>0</v>
      </c>
      <c r="C27" s="178"/>
      <c r="D27" s="142" t="s">
        <v>515</v>
      </c>
      <c r="E27" s="144">
        <f>'Name of Bidder'!D22</f>
        <v>0</v>
      </c>
    </row>
    <row r="28" spans="1:9" ht="24" customHeight="1">
      <c r="A28" s="38" t="s">
        <v>518</v>
      </c>
      <c r="B28" s="144">
        <f>'Name of Bidder'!D26</f>
        <v>0</v>
      </c>
      <c r="C28" s="178"/>
      <c r="D28" s="142" t="s">
        <v>516</v>
      </c>
      <c r="E28" s="144">
        <f>'Name of Bidder'!D23</f>
        <v>0</v>
      </c>
    </row>
    <row r="29" spans="1:9" ht="24" customHeight="1">
      <c r="D29" s="142"/>
    </row>
    <row r="30" spans="1:9" ht="24" customHeight="1">
      <c r="A30" s="38" t="str">
        <f>A1</f>
        <v>SPEC. NO.:CC-CS/912-NR1/INS-3964/3/G7</v>
      </c>
      <c r="B30" s="41"/>
      <c r="C30" s="41"/>
      <c r="D30" s="41"/>
      <c r="E30" s="41" t="str">
        <f>E1</f>
        <v>ATTACHMENT-6</v>
      </c>
    </row>
    <row r="31" spans="1:9" ht="24" customHeight="1">
      <c r="A31" s="38"/>
      <c r="B31" s="41"/>
      <c r="C31" s="41"/>
      <c r="D31" s="41"/>
      <c r="E31" s="41"/>
    </row>
    <row r="32" spans="1:9" ht="20.100000000000001" customHeight="1">
      <c r="A32" s="666" t="str">
        <f>A5</f>
        <v>(Alternative, Deviations and Exceptions to the Provisions)</v>
      </c>
      <c r="B32" s="666"/>
      <c r="C32" s="666"/>
      <c r="D32" s="666"/>
      <c r="E32" s="666"/>
    </row>
    <row r="33" spans="1:5" ht="20.100000000000001" customHeight="1">
      <c r="A33" s="666"/>
      <c r="B33" s="666"/>
      <c r="C33" s="666"/>
      <c r="D33" s="666"/>
      <c r="E33" s="666"/>
    </row>
    <row r="34" spans="1:5" ht="20.100000000000001" customHeight="1"/>
    <row r="35" spans="1:5" ht="42" customHeight="1">
      <c r="A35" s="152" t="s">
        <v>453</v>
      </c>
      <c r="B35" s="152" t="s">
        <v>152</v>
      </c>
      <c r="C35" s="883" t="s">
        <v>153</v>
      </c>
      <c r="D35" s="883"/>
      <c r="E35" s="152" t="s">
        <v>38</v>
      </c>
    </row>
    <row r="36" spans="1:5" ht="22.5" customHeight="1">
      <c r="A36" s="425"/>
      <c r="B36" s="425"/>
      <c r="C36" s="881"/>
      <c r="D36" s="882"/>
      <c r="E36" s="426"/>
    </row>
    <row r="37" spans="1:5" ht="22.5" customHeight="1">
      <c r="A37" s="425"/>
      <c r="B37" s="425"/>
      <c r="C37" s="881"/>
      <c r="D37" s="882"/>
      <c r="E37" s="426"/>
    </row>
    <row r="38" spans="1:5" ht="22.5" customHeight="1">
      <c r="A38" s="425"/>
      <c r="B38" s="425"/>
      <c r="C38" s="881"/>
      <c r="D38" s="882"/>
      <c r="E38" s="426"/>
    </row>
    <row r="39" spans="1:5" ht="22.5" customHeight="1">
      <c r="A39" s="425"/>
      <c r="B39" s="425"/>
      <c r="C39" s="881"/>
      <c r="D39" s="882"/>
      <c r="E39" s="426"/>
    </row>
    <row r="40" spans="1:5" ht="22.5" customHeight="1">
      <c r="A40" s="425"/>
      <c r="B40" s="425"/>
      <c r="C40" s="881"/>
      <c r="D40" s="882"/>
      <c r="E40" s="426"/>
    </row>
    <row r="41" spans="1:5" ht="22.5" customHeight="1">
      <c r="A41" s="425"/>
      <c r="B41" s="425"/>
      <c r="C41" s="881"/>
      <c r="D41" s="882"/>
      <c r="E41" s="426"/>
    </row>
    <row r="42" spans="1:5" ht="22.5" customHeight="1">
      <c r="A42" s="425"/>
      <c r="B42" s="425"/>
      <c r="C42" s="881"/>
      <c r="D42" s="882"/>
      <c r="E42" s="426"/>
    </row>
    <row r="43" spans="1:5" ht="22.5" customHeight="1">
      <c r="A43" s="425"/>
      <c r="B43" s="425"/>
      <c r="C43" s="881"/>
      <c r="D43" s="882"/>
      <c r="E43" s="426"/>
    </row>
    <row r="44" spans="1:5" ht="22.5" customHeight="1">
      <c r="A44" s="425"/>
      <c r="B44" s="425"/>
      <c r="C44" s="881"/>
      <c r="D44" s="882"/>
      <c r="E44" s="426"/>
    </row>
    <row r="45" spans="1:5" ht="22.5" customHeight="1">
      <c r="A45" s="425"/>
      <c r="B45" s="425"/>
      <c r="C45" s="881"/>
      <c r="D45" s="882"/>
      <c r="E45" s="426"/>
    </row>
    <row r="46" spans="1:5" ht="20.100000000000001" customHeight="1"/>
    <row r="47" spans="1:5" ht="25.5" customHeight="1"/>
    <row r="48" spans="1:5" ht="25.5" customHeight="1">
      <c r="A48" s="26"/>
      <c r="B48" s="26"/>
      <c r="C48" s="26"/>
      <c r="D48" s="142"/>
      <c r="E48" s="26"/>
    </row>
    <row r="49" spans="1:5" ht="25.5" customHeight="1">
      <c r="A49" s="38" t="s">
        <v>517</v>
      </c>
      <c r="B49" s="143">
        <f>B27</f>
        <v>0</v>
      </c>
      <c r="C49" s="178"/>
      <c r="D49" s="142" t="s">
        <v>515</v>
      </c>
      <c r="E49" s="144">
        <f>E27</f>
        <v>0</v>
      </c>
    </row>
    <row r="50" spans="1:5" ht="25.5" customHeight="1">
      <c r="A50" s="38" t="s">
        <v>518</v>
      </c>
      <c r="B50" s="143">
        <f>B28</f>
        <v>0</v>
      </c>
      <c r="C50" s="178"/>
      <c r="D50" s="142" t="s">
        <v>516</v>
      </c>
      <c r="E50" s="144">
        <f>E28</f>
        <v>0</v>
      </c>
    </row>
    <row r="51" spans="1:5" ht="25.5" customHeight="1">
      <c r="D51" s="142"/>
    </row>
  </sheetData>
  <sheetProtection password="F206" sheet="1" formatColumns="0" formatRows="0" selectLockedCells="1"/>
  <customSheetViews>
    <customSheetView guid="{D0F5D972-9482-4C09-95D9-25213761B7A1}" scale="85"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462ADE59-EBAA-4DFC-8B1F-FDA3AA7E19C9}" scale="85" showPageBreaks="1" showGridLines="0" zeroValues="0" printArea="1" hiddenColumns="1" view="pageBreakPreview" topLeftCell="A13">
      <selection activeCell="D19" sqref="D19"/>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087E0FB-4993-4C4C-8124-C99AA09593F3}" scale="85" showPageBreaks="1" showGridLines="0" zeroValues="0" printArea="1" hiddenColumns="1" view="pageBreakPreview" topLeftCell="A4">
      <selection activeCell="D19" sqref="D19"/>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861F1868-9B9F-46F5-88E7-32EC9AE050B6}" scale="85"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73A3BC9F-5E49-4C3B-B76F-32E3D0EFA5E4}" scale="85" showPageBreaks="1" showGridLines="0" zeroValues="0" printArea="1" hiddenColumns="1" view="pageBreakPreview" topLeftCell="A10">
      <selection activeCell="D19" sqref="D19"/>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A2492608-42AB-40AE-9BAF-064C94137D7E}" scale="85" showPageBreaks="1" showGridLines="0" zeroValues="0" printArea="1" hiddenColumns="1" view="pageBreakPreview">
      <selection activeCell="E18" sqref="E18"/>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FF456F4E-176B-43B5-B869-E31226EE3B7D}" scale="85" showPageBreaks="1" showGridLines="0" zeroValues="0" printArea="1" hiddenColumns="1" view="pageBreakPreview">
      <selection activeCell="B36" sqref="B36"/>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434B1AD1-A940-4600-ADC7-0810EF9FDD90}" scale="85" showPageBreaks="1" showGridLines="0" zeroValues="0" printArea="1" hiddenColumns="1" view="pageBreakPreview" topLeftCell="A4">
      <selection activeCell="B36" sqref="B36"/>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CDBB1400-DC98-40D2-90D0-CD15322DCE58}" scale="85" showPageBreaks="1" showGridLines="0" zeroValues="0" printArea="1" hiddenColumns="1" view="pageBreakPreview" topLeftCell="A19">
      <selection activeCell="B36" sqref="B36"/>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90B45234-4DA3-4D9A-88DE-5EEC6E54593B}" scale="85" showPageBreaks="1" showGridLines="0" zeroValues="0" printArea="1" hiddenColumns="1" view="pageBreakPreview">
      <selection activeCell="A36" sqref="A36"/>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22C3A3CF-89D9-4BE1-90DC-CA79E15E3D95}" scale="85" showPageBreaks="1" showGridLines="0" zeroValues="0" printArea="1" hiddenColumns="1" view="pageBreakPreview">
      <selection activeCell="A36" sqref="A36"/>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C05A20E7-5953-476F-B27D-5ED46CD1D2D8}" scale="85" showPageBreaks="1" showGridLines="0" zeroValues="0" printArea="1" hiddenColumns="1" view="pageBreakPreview" topLeftCell="A34">
      <selection activeCell="E40" sqref="E40"/>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817F0B0E-1FBB-49C1-A266-936E2306BC1C}" scale="85" showPageBreaks="1" showGridLines="0" zeroValues="0" printArea="1" hiddenColumns="1" view="pageBreakPreview" topLeftCell="A4">
      <selection activeCell="D19" sqref="D19"/>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EAA9F972-698A-4C21-99FC-1B0F3AABDB9F}" scale="85" showPageBreaks="1" showGridLines="0" zeroValues="0" printArea="1" hiddenColumns="1" view="pageBreakPreview" topLeftCell="A13">
      <selection activeCell="D19" sqref="D19"/>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5" type="noConversion"/>
  <conditionalFormatting sqref="A52:E52">
    <cfRule type="expression" dxfId="34" priority="1" stopIfTrue="1">
      <formula>$F$22="No"</formula>
    </cfRule>
  </conditionalFormatting>
  <conditionalFormatting sqref="A30:E51">
    <cfRule type="expression" dxfId="33" priority="2" stopIfTrue="1">
      <formula>$F$22=FALSE</formula>
    </cfRule>
  </conditionalFormatting>
  <pageMargins left="0.75" right="0.43" top="0.57999999999999996" bottom="0.4" header="0.34" footer="0.2"/>
  <pageSetup scale="81" orientation="portrait" r:id="rId22"/>
  <headerFooter alignWithMargins="0">
    <oddFooter>&amp;R&amp;"Book Antiqua,Bold"&amp;8 Page &amp;P</oddFooter>
  </headerFooter>
  <rowBreaks count="1" manualBreakCount="1">
    <brk id="29"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10254" r:id="rId25" name="Check Box 14">
              <controlPr defaultSize="0" print="0" autoFill="0" autoLine="0" autoPict="0">
                <anchor moveWithCells="1">
                  <from>
                    <xdr:col>3</xdr:col>
                    <xdr:colOff>1203960</xdr:colOff>
                    <xdr:row>21</xdr:row>
                    <xdr:rowOff>99060</xdr:rowOff>
                  </from>
                  <to>
                    <xdr:col>4</xdr:col>
                    <xdr:colOff>7620</xdr:colOff>
                    <xdr:row>21</xdr:row>
                    <xdr:rowOff>274320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dimension ref="A1:J40"/>
  <sheetViews>
    <sheetView showGridLines="0" showZeros="0" view="pageBreakPreview" zoomScale="85" zoomScaleNormal="85" zoomScaleSheetLayoutView="90" workbookViewId="0">
      <selection activeCell="E25" sqref="E25:J25"/>
    </sheetView>
  </sheetViews>
  <sheetFormatPr defaultColWidth="9.109375" defaultRowHeight="13.8"/>
  <cols>
    <col min="1" max="1" width="12.109375" style="27" customWidth="1"/>
    <col min="2" max="2" width="20.5546875" style="27" customWidth="1"/>
    <col min="3" max="3" width="11.44140625" style="27" customWidth="1"/>
    <col min="4" max="4" width="23.5546875" style="27" customWidth="1"/>
    <col min="5" max="8" width="11.5546875" style="27" customWidth="1"/>
    <col min="9" max="10" width="11.5546875" style="26" customWidth="1"/>
    <col min="11" max="16384" width="9.109375" style="26"/>
  </cols>
  <sheetData>
    <row r="1" spans="1:10" ht="22.5" customHeight="1">
      <c r="A1" s="134" t="str">
        <f>Cover!B3</f>
        <v>SPEC. NO.:CC-CS/912-NR1/INS-3964/3/G7</v>
      </c>
      <c r="B1" s="135"/>
      <c r="C1" s="135"/>
      <c r="D1" s="135"/>
      <c r="E1" s="25"/>
      <c r="F1" s="25"/>
      <c r="G1" s="25"/>
      <c r="H1" s="25"/>
      <c r="I1" s="905" t="s">
        <v>210</v>
      </c>
      <c r="J1" s="905"/>
    </row>
    <row r="2" spans="1:10" ht="15" customHeight="1"/>
    <row r="3" spans="1:10" ht="42.75" customHeight="1">
      <c r="A3" s="665" t="str">
        <f>Cover!B2</f>
        <v>Composite Insulator Packages - CIS02 for 765kV Transmission Lines associated with Transmission scheme for solar energy zones in Rajasthan</v>
      </c>
      <c r="B3" s="665"/>
      <c r="C3" s="665"/>
      <c r="D3" s="665"/>
      <c r="E3" s="665"/>
      <c r="F3" s="665"/>
      <c r="G3" s="665"/>
      <c r="H3" s="665"/>
      <c r="I3" s="665"/>
      <c r="J3" s="665"/>
    </row>
    <row r="4" spans="1:10" ht="15" customHeight="1">
      <c r="A4" s="41"/>
      <c r="H4" s="30"/>
      <c r="I4" s="118"/>
    </row>
    <row r="5" spans="1:10" ht="20.100000000000001" customHeight="1">
      <c r="A5" s="666" t="s">
        <v>477</v>
      </c>
      <c r="B5" s="666"/>
      <c r="C5" s="666"/>
      <c r="D5" s="666"/>
      <c r="E5" s="666"/>
      <c r="F5" s="666"/>
      <c r="G5" s="666"/>
      <c r="H5" s="666"/>
      <c r="I5" s="666"/>
      <c r="J5" s="666"/>
    </row>
    <row r="6" spans="1:10" ht="20.100000000000001" customHeight="1">
      <c r="A6" s="29"/>
      <c r="H6" s="30"/>
      <c r="I6" s="31"/>
    </row>
    <row r="7" spans="1:10" ht="20.100000000000001" customHeight="1">
      <c r="A7" s="32" t="str">
        <f>'Attach 4'!A7</f>
        <v>Bidder's Name &amp; Address</v>
      </c>
      <c r="H7" s="33" t="str">
        <f>'Attach 3(JV)'!E7</f>
        <v>To:</v>
      </c>
    </row>
    <row r="8" spans="1:10" ht="36" customHeight="1">
      <c r="A8" s="849"/>
      <c r="B8" s="849"/>
      <c r="C8" s="849"/>
      <c r="D8" s="849"/>
      <c r="H8" s="139" t="str">
        <f>'Attach 3(JV)'!E8</f>
        <v>Contract Services</v>
      </c>
    </row>
    <row r="9" spans="1:10">
      <c r="A9" s="36" t="s">
        <v>455</v>
      </c>
      <c r="B9" s="863">
        <f>'Attach 3(JV)'!B9:D9</f>
        <v>0</v>
      </c>
      <c r="C9" s="863"/>
      <c r="D9" s="863"/>
      <c r="H9" s="139" t="str">
        <f>'Attach 3(JV)'!E9</f>
        <v>Power Grid Corporation of India Ltd.,</v>
      </c>
    </row>
    <row r="10" spans="1:10">
      <c r="A10" s="36" t="s">
        <v>457</v>
      </c>
      <c r="B10" s="851">
        <f>'Attach 3(JV)'!B10:D10</f>
        <v>0</v>
      </c>
      <c r="C10" s="851"/>
      <c r="D10" s="851"/>
      <c r="H10" s="139" t="str">
        <f>'Attach 3(JV)'!E10</f>
        <v>"Saudamini", Plot No. 2, Sector 29</v>
      </c>
    </row>
    <row r="11" spans="1:10">
      <c r="B11" s="851">
        <f>'Attach 3(JV)'!B11:D11</f>
        <v>0</v>
      </c>
      <c r="C11" s="851"/>
      <c r="D11" s="851"/>
      <c r="H11" s="139" t="str">
        <f>'Attach 3(JV)'!E11</f>
        <v>Gurgaon (Haryana) - 122001</v>
      </c>
    </row>
    <row r="12" spans="1:10">
      <c r="A12" s="29"/>
      <c r="B12" s="851">
        <f>'Attach 3(JV)'!B12:D12</f>
        <v>0</v>
      </c>
      <c r="C12" s="851"/>
      <c r="D12" s="851"/>
      <c r="E12" s="35"/>
    </row>
    <row r="13" spans="1:10" ht="15" customHeight="1">
      <c r="A13" s="29"/>
      <c r="B13" s="150"/>
      <c r="C13" s="150"/>
      <c r="D13" s="150"/>
    </row>
    <row r="14" spans="1:10" ht="20.100000000000001" customHeight="1">
      <c r="A14" s="27" t="s">
        <v>249</v>
      </c>
    </row>
    <row r="15" spans="1:10" ht="15" customHeight="1">
      <c r="A15" s="29"/>
    </row>
    <row r="16" spans="1:10" ht="69" customHeight="1">
      <c r="A16" s="887"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Composite Insulator Packages - CIS02 for 765kV Transmission Lines associated with Transmission scheme for solar energy zones in Rajasthan for the period commencing from the effective date of Contract to us :</v>
      </c>
      <c r="B16" s="887"/>
      <c r="C16" s="887"/>
      <c r="D16" s="887"/>
      <c r="E16" s="887"/>
      <c r="F16" s="887"/>
      <c r="G16" s="887"/>
      <c r="H16" s="887"/>
      <c r="I16" s="887"/>
      <c r="J16" s="887"/>
    </row>
    <row r="17" spans="1:10" ht="20.100000000000001" customHeight="1">
      <c r="A17" s="29"/>
      <c r="B17" s="29"/>
      <c r="C17" s="29"/>
      <c r="D17" s="29"/>
      <c r="E17" s="29"/>
    </row>
    <row r="18" spans="1:10" s="619" customFormat="1" ht="27.75" customHeight="1">
      <c r="A18" s="624" t="s">
        <v>453</v>
      </c>
      <c r="B18" s="898" t="s">
        <v>478</v>
      </c>
      <c r="C18" s="899"/>
      <c r="D18" s="900"/>
      <c r="E18" s="901" t="s">
        <v>444</v>
      </c>
      <c r="F18" s="902"/>
      <c r="G18" s="902"/>
      <c r="H18" s="902"/>
      <c r="I18" s="902"/>
      <c r="J18" s="902"/>
    </row>
    <row r="19" spans="1:10" s="619" customFormat="1" ht="7.5" customHeight="1">
      <c r="A19" s="625"/>
      <c r="B19" s="906"/>
      <c r="C19" s="907"/>
      <c r="D19" s="908"/>
      <c r="E19" s="903"/>
      <c r="F19" s="904"/>
      <c r="G19" s="904"/>
      <c r="H19" s="904"/>
      <c r="I19" s="904"/>
      <c r="J19" s="904"/>
    </row>
    <row r="20" spans="1:10" s="622" customFormat="1" ht="22.5" customHeight="1">
      <c r="A20" s="621">
        <v>1</v>
      </c>
      <c r="B20" s="885" t="s">
        <v>699</v>
      </c>
      <c r="C20" s="885"/>
      <c r="D20" s="885"/>
      <c r="E20" s="895"/>
      <c r="F20" s="896"/>
      <c r="G20" s="896"/>
      <c r="H20" s="896"/>
      <c r="I20" s="896"/>
      <c r="J20" s="897"/>
    </row>
    <row r="21" spans="1:10" s="622" customFormat="1" ht="33" customHeight="1">
      <c r="A21" s="621"/>
      <c r="B21" s="626" t="s">
        <v>700</v>
      </c>
      <c r="C21" s="627"/>
      <c r="D21" s="628"/>
      <c r="E21" s="892"/>
      <c r="F21" s="893"/>
      <c r="G21" s="893"/>
      <c r="H21" s="893"/>
      <c r="I21" s="893"/>
      <c r="J21" s="894"/>
    </row>
    <row r="22" spans="1:10" s="622" customFormat="1" ht="22.5" customHeight="1">
      <c r="A22" s="623"/>
      <c r="B22" s="888" t="s">
        <v>304</v>
      </c>
      <c r="C22" s="889"/>
      <c r="D22" s="890"/>
      <c r="E22" s="892"/>
      <c r="F22" s="893"/>
      <c r="G22" s="893"/>
      <c r="H22" s="893"/>
      <c r="I22" s="893"/>
      <c r="J22" s="894"/>
    </row>
    <row r="23" spans="1:10" s="622" customFormat="1" ht="21" customHeight="1">
      <c r="A23" s="623">
        <v>2</v>
      </c>
      <c r="B23" s="886" t="s">
        <v>701</v>
      </c>
      <c r="C23" s="886"/>
      <c r="D23" s="886"/>
      <c r="E23" s="895"/>
      <c r="F23" s="896"/>
      <c r="G23" s="896"/>
      <c r="H23" s="896"/>
      <c r="I23" s="896"/>
      <c r="J23" s="897"/>
    </row>
    <row r="24" spans="1:10" s="622" customFormat="1" ht="24.75" customHeight="1">
      <c r="A24" s="623"/>
      <c r="B24" s="626" t="s">
        <v>700</v>
      </c>
      <c r="C24" s="627"/>
      <c r="D24" s="628"/>
      <c r="E24" s="892"/>
      <c r="F24" s="893"/>
      <c r="G24" s="893"/>
      <c r="H24" s="893"/>
      <c r="I24" s="893"/>
      <c r="J24" s="894"/>
    </row>
    <row r="25" spans="1:10" s="622" customFormat="1" ht="22.5" customHeight="1">
      <c r="A25" s="623"/>
      <c r="B25" s="888" t="s">
        <v>677</v>
      </c>
      <c r="C25" s="889"/>
      <c r="D25" s="890"/>
      <c r="E25" s="892"/>
      <c r="F25" s="893"/>
      <c r="G25" s="893"/>
      <c r="H25" s="893"/>
      <c r="I25" s="893"/>
      <c r="J25" s="894"/>
    </row>
    <row r="26" spans="1:10" ht="33" customHeight="1">
      <c r="A26" s="38" t="s">
        <v>517</v>
      </c>
      <c r="B26" s="143">
        <f>'Name of Bidder'!D25</f>
        <v>0</v>
      </c>
      <c r="D26" s="26"/>
      <c r="E26" s="26"/>
      <c r="H26" s="142" t="s">
        <v>515</v>
      </c>
      <c r="I26" s="891">
        <f>'Name of Bidder'!D22</f>
        <v>0</v>
      </c>
      <c r="J26" s="891"/>
    </row>
    <row r="27" spans="1:10" ht="33" customHeight="1">
      <c r="A27" s="38" t="s">
        <v>518</v>
      </c>
      <c r="B27" s="144">
        <f>'Name of Bidder'!D26</f>
        <v>0</v>
      </c>
      <c r="D27" s="26"/>
      <c r="E27" s="26"/>
      <c r="H27" s="142" t="s">
        <v>516</v>
      </c>
      <c r="I27" s="891">
        <f>'Name of Bidder'!D23</f>
        <v>0</v>
      </c>
      <c r="J27" s="891"/>
    </row>
    <row r="28" spans="1:10" ht="21.75" customHeight="1">
      <c r="A28" s="38"/>
      <c r="B28" s="144"/>
      <c r="D28" s="142"/>
      <c r="E28" s="144"/>
    </row>
    <row r="29" spans="1:10" ht="31.5" customHeight="1">
      <c r="A29" s="884" t="s">
        <v>159</v>
      </c>
      <c r="B29" s="884"/>
      <c r="C29" s="884"/>
      <c r="D29" s="884"/>
      <c r="E29" s="884"/>
      <c r="F29" s="884"/>
      <c r="G29" s="884"/>
      <c r="H29" s="884"/>
      <c r="I29" s="884"/>
      <c r="J29" s="884"/>
    </row>
    <row r="30" spans="1:10" ht="20.100000000000001" customHeight="1">
      <c r="A30" s="133"/>
    </row>
    <row r="31" spans="1:10" ht="20.100000000000001" customHeight="1"/>
    <row r="32" spans="1:10" ht="20.100000000000001" customHeight="1">
      <c r="A32" s="133"/>
    </row>
    <row r="33" spans="1:1" ht="20.100000000000001" customHeight="1"/>
    <row r="34" spans="1:1" ht="20.100000000000001" customHeight="1">
      <c r="A34" s="133"/>
    </row>
    <row r="35" spans="1:1" ht="20.100000000000001" customHeight="1"/>
    <row r="36" spans="1:1" ht="20.100000000000001" customHeight="1">
      <c r="A36" s="133"/>
    </row>
    <row r="37" spans="1:1" ht="20.100000000000001" customHeight="1"/>
    <row r="38" spans="1:1" ht="20.100000000000001" customHeight="1"/>
    <row r="39" spans="1:1" ht="20.100000000000001" customHeight="1"/>
    <row r="40" spans="1:1" ht="20.100000000000001" customHeight="1"/>
  </sheetData>
  <sheetProtection password="E452" sheet="1" objects="1" scenarios="1" formatColumns="0" formatRows="0" selectLockedCells="1"/>
  <customSheetViews>
    <customSheetView guid="{D0F5D972-9482-4C09-95D9-25213761B7A1}" scale="85" showPageBreaks="1" showGridLines="0" zeroValues="0" printArea="1" view="pageBreakPreview">
      <selection activeCell="E25" sqref="E25:J25"/>
      <rowBreaks count="1" manualBreakCount="1">
        <brk id="29" max="4" man="1"/>
      </rowBreaks>
      <pageMargins left="0.43" right="0.37" top="0.59055118110236227" bottom="0.59055118110236227" header="0.35433070866141736" footer="0.35433070866141736"/>
      <pageSetup scale="79" orientation="portrait" r:id="rId1"/>
      <headerFooter alignWithMargins="0">
        <oddFooter>&amp;R&amp;"Book Antiqua,Bold"&amp;8 Page &amp;P of &amp;N</oddFooter>
      </headerFooter>
    </customSheetView>
    <customSheetView guid="{462ADE59-EBAA-4DFC-8B1F-FDA3AA7E19C9}" scale="85" showPageBreaks="1" showGridLines="0" zeroValues="0" printArea="1" view="pageBreakPreview" topLeftCell="A7">
      <selection activeCell="E20" sqref="E20:J20"/>
      <rowBreaks count="1" manualBreakCount="1">
        <brk id="29" max="4" man="1"/>
      </rowBreaks>
      <pageMargins left="0.43" right="0.37" top="0.59055118110236227" bottom="0.59055118110236227" header="0.35433070866141736" footer="0.35433070866141736"/>
      <pageSetup scale="79" orientation="portrait" r:id="rId2"/>
      <headerFooter alignWithMargins="0">
        <oddFooter>&amp;R&amp;"Book Antiqua,Bold"&amp;8 Page &amp;P of &amp;N</oddFooter>
      </headerFooter>
    </customSheetView>
    <customSheetView guid="{9087E0FB-4993-4C4C-8124-C99AA09593F3}" scale="85" showPageBreaks="1" showGridLines="0" zeroValues="0" printArea="1" view="pageBreakPreview">
      <selection activeCell="E25" sqref="E25:J25"/>
      <rowBreaks count="1" manualBreakCount="1">
        <brk id="29" max="4" man="1"/>
      </rowBreaks>
      <pageMargins left="0.43" right="0.37" top="0.59055118110236227" bottom="0.59055118110236227" header="0.35433070866141736" footer="0.35433070866141736"/>
      <pageSetup scale="79" orientation="portrait" r:id="rId3"/>
      <headerFooter alignWithMargins="0">
        <oddFooter>&amp;R&amp;"Book Antiqua,Bold"&amp;8 Page &amp;P of &amp;N</oddFooter>
      </headerFooter>
    </customSheetView>
    <customSheetView guid="{861F1868-9B9F-46F5-88E7-32EC9AE050B6}" scale="85" showPageBreaks="1" showGridLines="0" zeroValues="0" printArea="1" view="pageBreakPreview" topLeftCell="A16">
      <selection activeCell="E20" sqref="E20:J20"/>
      <rowBreaks count="1" manualBreakCount="1">
        <brk id="38" max="4" man="1"/>
      </rowBreaks>
      <pageMargins left="0.43" right="0.37" top="0.59055118110236227" bottom="0.59055118110236227" header="0.35433070866141736" footer="0.35433070866141736"/>
      <pageSetup scale="79" orientation="portrait" r:id="rId4"/>
      <headerFooter alignWithMargins="0">
        <oddFooter>&amp;R&amp;"Book Antiqua,Bold"&amp;8 Page &amp;P of &amp;N</oddFooter>
      </headerFooter>
    </customSheetView>
    <customSheetView guid="{73A3BC9F-5E49-4C3B-B76F-32E3D0EFA5E4}" scale="85" showPageBreaks="1" showGridLines="0" zeroValues="0" printArea="1" view="pageBreakPreview" topLeftCell="A20">
      <selection activeCell="E20" sqref="E20:J20"/>
      <rowBreaks count="1" manualBreakCount="1">
        <brk id="38" max="4" man="1"/>
      </rowBreaks>
      <pageMargins left="0.43" right="0.37" top="0.59055118110236227" bottom="0.59055118110236227" header="0.35433070866141736" footer="0.35433070866141736"/>
      <pageSetup scale="79" orientation="portrait" r:id="rId5"/>
      <headerFooter alignWithMargins="0">
        <oddFooter>&amp;R&amp;"Book Antiqua,Bold"&amp;8 Page &amp;P of &amp;N</oddFooter>
      </headerFooter>
    </customSheetView>
    <customSheetView guid="{A2492608-42AB-40AE-9BAF-064C94137D7E}" scale="85" showPageBreaks="1" showGridLines="0" zeroValues="0" printArea="1" view="pageBreakPreview" topLeftCell="A31">
      <selection activeCell="E32" sqref="E32:J32"/>
      <rowBreaks count="2" manualBreakCount="2">
        <brk id="29" max="9" man="1"/>
        <brk id="39" max="4" man="1"/>
      </rowBreaks>
      <pageMargins left="0.43" right="0.37" top="0.59055118110236227" bottom="0.59055118110236227" header="0.35433070866141736" footer="0.35433070866141736"/>
      <pageSetup scale="79" orientation="portrait" r:id="rId6"/>
      <headerFooter alignWithMargins="0">
        <oddFooter>&amp;R&amp;"Book Antiqua,Bold"&amp;8 Page &amp;P of &amp;N</oddFooter>
      </headerFooter>
    </customSheetView>
    <customSheetView guid="{FF456F4E-176B-43B5-B869-E31226EE3B7D}" scale="85" showPageBreaks="1" showGridLines="0" zeroValues="0" printArea="1" view="pageBreakPreview" topLeftCell="A34">
      <selection activeCell="E20" sqref="E20:J20"/>
      <rowBreaks count="2" manualBreakCount="2">
        <brk id="30" max="9" man="1"/>
        <brk id="42" max="4" man="1"/>
      </rowBreaks>
      <pageMargins left="0.43" right="0.37" top="0.59055118110236227" bottom="0.59055118110236227" header="0.35433070866141736" footer="0.35433070866141736"/>
      <pageSetup scale="79" orientation="portrait" r:id="rId7"/>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19">
      <selection activeCell="E35" sqref="E35"/>
      <rowBreaks count="2" manualBreakCount="2">
        <brk id="30" max="9" man="1"/>
        <brk id="42" max="4" man="1"/>
      </rowBreaks>
      <pageMargins left="0.43" right="0.37" top="0.59055118110236227" bottom="0.59055118110236227" header="0.35433070866141736" footer="0.35433070866141736"/>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4"/>
      <headerFooter alignWithMargins="0">
        <oddFooter>&amp;R&amp;"Book Antiqua,Bold"&amp;8 Page &amp;P of &amp;N</oddFooter>
      </headerFooter>
    </customSheetView>
    <customSheetView guid="{434B1AD1-A940-4600-ADC7-0810EF9FDD90}" scale="85" showPageBreaks="1" showGridLines="0" zeroValues="0" printArea="1" view="pageBreakPreview" topLeftCell="A17">
      <selection activeCell="E20" sqref="E20:J20"/>
      <rowBreaks count="2" manualBreakCount="2">
        <brk id="30" max="9" man="1"/>
        <brk id="42" max="4" man="1"/>
      </rowBreaks>
      <pageMargins left="0.43" right="0.37" top="0.59055118110236227" bottom="0.59055118110236227" header="0.35433070866141736" footer="0.35433070866141736"/>
      <pageSetup scale="79" orientation="portrait" r:id="rId15"/>
      <headerFooter alignWithMargins="0">
        <oddFooter>&amp;R&amp;"Book Antiqua,Bold"&amp;8 Page &amp;P of &amp;N</oddFooter>
      </headerFooter>
    </customSheetView>
    <customSheetView guid="{CDBB1400-DC98-40D2-90D0-CD15322DCE58}" scale="85" showPageBreaks="1" showGridLines="0" zeroValues="0" printArea="1" view="pageBreakPreview" topLeftCell="A28">
      <selection activeCell="E30" sqref="E30:J30"/>
      <rowBreaks count="2" manualBreakCount="2">
        <brk id="29" max="9" man="1"/>
        <brk id="39" max="4" man="1"/>
      </rowBreaks>
      <pageMargins left="0.43" right="0.37" top="0.59055118110236227" bottom="0.59055118110236227" header="0.35433070866141736" footer="0.35433070866141736"/>
      <pageSetup scale="79" orientation="portrait" r:id="rId16"/>
      <headerFooter alignWithMargins="0">
        <oddFooter>&amp;R&amp;"Book Antiqua,Bold"&amp;8 Page &amp;P of &amp;N</oddFooter>
      </headerFooter>
    </customSheetView>
    <customSheetView guid="{90B45234-4DA3-4D9A-88DE-5EEC6E54593B}" scale="85" showPageBreaks="1" showGridLines="0" zeroValues="0" printArea="1" view="pageBreakPreview" topLeftCell="A34">
      <selection activeCell="E24" sqref="E24:G24"/>
      <rowBreaks count="2" manualBreakCount="2">
        <brk id="31" max="9" man="1"/>
        <brk id="39" max="4" man="1"/>
      </rowBreaks>
      <pageMargins left="0.43" right="0.37" top="0.59055118110236227" bottom="0.59055118110236227" header="0.35433070866141736" footer="0.35433070866141736"/>
      <pageSetup scale="79" orientation="portrait" r:id="rId17"/>
      <headerFooter alignWithMargins="0">
        <oddFooter>&amp;R&amp;"Book Antiqua,Bold"&amp;8 Page &amp;P of &amp;N</oddFooter>
      </headerFooter>
    </customSheetView>
    <customSheetView guid="{22C3A3CF-89D9-4BE1-90DC-CA79E15E3D95}" scale="85" showPageBreaks="1" showGridLines="0" zeroValues="0" printArea="1" view="pageBreakPreview" topLeftCell="A13">
      <selection activeCell="H22" sqref="H22:J22"/>
      <rowBreaks count="2" manualBreakCount="2">
        <brk id="31" max="9" man="1"/>
        <brk id="39" max="4" man="1"/>
      </rowBreaks>
      <pageMargins left="0.43" right="0.37" top="0.59055118110236227" bottom="0.59055118110236227" header="0.35433070866141736" footer="0.35433070866141736"/>
      <pageSetup scale="79" orientation="portrait" r:id="rId18"/>
      <headerFooter alignWithMargins="0">
        <oddFooter>&amp;R&amp;"Book Antiqua,Bold"&amp;8 Page &amp;P of &amp;N</oddFooter>
      </headerFooter>
    </customSheetView>
    <customSheetView guid="{C05A20E7-5953-476F-B27D-5ED46CD1D2D8}" scale="85" showPageBreaks="1" showGridLines="0" zeroValues="0" printArea="1" view="pageBreakPreview" topLeftCell="A12">
      <selection activeCell="E20" sqref="E20:G20"/>
      <rowBreaks count="1" manualBreakCount="1">
        <brk id="33" max="4" man="1"/>
      </rowBreaks>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customSheetView>
    <customSheetView guid="{817F0B0E-1FBB-49C1-A266-936E2306BC1C}" scale="85" showPageBreaks="1" showGridLines="0" zeroValues="0" printArea="1" view="pageBreakPreview" topLeftCell="A10">
      <selection activeCell="E25" sqref="E25:J25"/>
      <rowBreaks count="1" manualBreakCount="1">
        <brk id="29" max="4" man="1"/>
      </rowBreaks>
      <pageMargins left="0.43" right="0.37" top="0.59055118110236227" bottom="0.59055118110236227" header="0.35433070866141736" footer="0.35433070866141736"/>
      <pageSetup scale="79" orientation="portrait" r:id="rId20"/>
      <headerFooter alignWithMargins="0">
        <oddFooter>&amp;R&amp;"Book Antiqua,Bold"&amp;8 Page &amp;P of &amp;N</oddFooter>
      </headerFooter>
    </customSheetView>
    <customSheetView guid="{EAA9F972-698A-4C21-99FC-1B0F3AABDB9F}" scale="85" showPageBreaks="1" showGridLines="0" zeroValues="0" printArea="1" view="pageBreakPreview" topLeftCell="A7">
      <selection activeCell="E20" sqref="E20:J20"/>
      <rowBreaks count="1" manualBreakCount="1">
        <brk id="29" max="4" man="1"/>
      </rowBreaks>
      <pageMargins left="0.43" right="0.37" top="0.59055118110236227" bottom="0.59055118110236227" header="0.35433070866141736" footer="0.35433070866141736"/>
      <pageSetup scale="79" orientation="portrait" r:id="rId21"/>
      <headerFooter alignWithMargins="0">
        <oddFooter>&amp;R&amp;"Book Antiqua,Bold"&amp;8 Page &amp;P of &amp;N</oddFooter>
      </headerFooter>
    </customSheetView>
  </customSheetViews>
  <mergeCells count="25">
    <mergeCell ref="B11:D11"/>
    <mergeCell ref="B12:D12"/>
    <mergeCell ref="B18:D18"/>
    <mergeCell ref="E18:J19"/>
    <mergeCell ref="I1:J1"/>
    <mergeCell ref="A5:J5"/>
    <mergeCell ref="B9:D9"/>
    <mergeCell ref="B10:D10"/>
    <mergeCell ref="A8:D8"/>
    <mergeCell ref="A3:J3"/>
    <mergeCell ref="B19:D19"/>
    <mergeCell ref="A29:J29"/>
    <mergeCell ref="B20:D20"/>
    <mergeCell ref="B23:D23"/>
    <mergeCell ref="A16:J16"/>
    <mergeCell ref="B25:D25"/>
    <mergeCell ref="I27:J27"/>
    <mergeCell ref="I26:J26"/>
    <mergeCell ref="B22:D22"/>
    <mergeCell ref="E21:J21"/>
    <mergeCell ref="E22:J22"/>
    <mergeCell ref="E23:J23"/>
    <mergeCell ref="E25:J25"/>
    <mergeCell ref="E24:J24"/>
    <mergeCell ref="E20:J20"/>
  </mergeCells>
  <phoneticPr fontId="5" type="noConversion"/>
  <dataValidations count="4">
    <dataValidation type="decimal" operator="greaterThan" allowBlank="1" showInputMessage="1" showErrorMessage="1" error="Please enter numeric figure only." sqref="E20 E23">
      <formula1>0</formula1>
    </dataValidation>
    <dataValidation type="decimal" operator="lessThanOrEqual" allowBlank="1" showInputMessage="1" showErrorMessage="1" error="Please enter numeric figure only." sqref="E21:J22 E24:J24">
      <formula1>7</formula1>
    </dataValidation>
    <dataValidation type="decimal" operator="lessThanOrEqual" allowBlank="1" showInputMessage="1" showErrorMessage="1" error="Completion Schedule is 10 months" sqref="E25:J25">
      <formula1>10</formula1>
    </dataValidation>
    <dataValidation type="decimal" operator="lessThanOrEqual" allowBlank="1" showInputMessage="1" showErrorMessage="1" sqref="M22">
      <formula1>4</formula1>
    </dataValidation>
  </dataValidations>
  <pageMargins left="0.43" right="0.37" top="0.59055118110236227" bottom="0.59055118110236227" header="0.35433070866141736" footer="0.35433070866141736"/>
  <pageSetup scale="79" orientation="portrait" r:id="rId22"/>
  <headerFooter alignWithMargins="0">
    <oddFooter>&amp;R&amp;"Book Antiqua,Bold"&amp;8 Page &amp;P of &amp;N</oddFooter>
  </headerFooter>
  <rowBreaks count="1" manualBreakCount="1">
    <brk id="29" max="4" man="1"/>
  </rowBreaks>
  <drawing r:id="rId2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I35"/>
  <sheetViews>
    <sheetView showGridLines="0" showZeros="0" view="pageBreakPreview" zoomScale="85" zoomScaleNormal="100" zoomScaleSheetLayoutView="90" workbookViewId="0">
      <selection activeCell="D17" sqref="D17:E17"/>
    </sheetView>
  </sheetViews>
  <sheetFormatPr defaultColWidth="9.109375" defaultRowHeight="13.8"/>
  <cols>
    <col min="1" max="1" width="12.109375" style="27" customWidth="1"/>
    <col min="2" max="2" width="20.5546875" style="27" customWidth="1"/>
    <col min="3" max="3" width="11.44140625" style="27" customWidth="1"/>
    <col min="4" max="4" width="24.109375" style="27" customWidth="1"/>
    <col min="5" max="5" width="39.33203125" style="27" customWidth="1"/>
    <col min="6" max="8" width="9.109375" style="27"/>
    <col min="9" max="16384" width="9.109375" style="26"/>
  </cols>
  <sheetData>
    <row r="1" spans="1:9" ht="21.75" customHeight="1">
      <c r="A1" s="134" t="str">
        <f>Cover!B3</f>
        <v>SPEC. NO.:CC-CS/912-NR1/INS-3964/3/G7</v>
      </c>
      <c r="B1" s="135"/>
      <c r="C1" s="135"/>
      <c r="D1" s="135"/>
      <c r="E1" s="136" t="s">
        <v>452</v>
      </c>
    </row>
    <row r="2" spans="1:9" ht="15">
      <c r="A2" s="128"/>
      <c r="B2" s="128"/>
      <c r="C2" s="128"/>
      <c r="D2" s="128"/>
      <c r="E2" s="128"/>
    </row>
    <row r="3" spans="1:9" ht="96.75" customHeight="1">
      <c r="A3" s="665" t="str">
        <f>Cover!B2</f>
        <v>Composite Insulator Packages - CIS02 for 765kV Transmission Lines associated with Transmission scheme for solar energy zones in Rajasthan</v>
      </c>
      <c r="B3" s="665"/>
      <c r="C3" s="665"/>
      <c r="D3" s="665"/>
      <c r="E3" s="665"/>
      <c r="F3" s="138"/>
      <c r="G3" s="138"/>
      <c r="H3" s="138"/>
    </row>
    <row r="4" spans="1:9" ht="20.100000000000001" customHeight="1">
      <c r="A4" s="41"/>
      <c r="H4" s="30"/>
      <c r="I4" s="118"/>
    </row>
    <row r="5" spans="1:9" ht="20.100000000000001" customHeight="1">
      <c r="A5" s="666" t="s">
        <v>479</v>
      </c>
      <c r="B5" s="666"/>
      <c r="C5" s="666"/>
      <c r="D5" s="666"/>
      <c r="E5" s="666"/>
      <c r="F5" s="32"/>
      <c r="H5" s="30"/>
      <c r="I5" s="31"/>
    </row>
    <row r="6" spans="1:9" ht="20.100000000000001" customHeight="1">
      <c r="A6" s="29"/>
      <c r="H6" s="30"/>
      <c r="I6" s="31"/>
    </row>
    <row r="7" spans="1:9" ht="20.100000000000001" customHeight="1">
      <c r="A7" s="32" t="str">
        <f>'Attach 4'!A7</f>
        <v>Bidder's Name &amp; Address</v>
      </c>
      <c r="E7" s="33" t="str">
        <f>'Attach 3(JV)'!E7</f>
        <v>To:</v>
      </c>
      <c r="H7" s="30"/>
      <c r="I7" s="31"/>
    </row>
    <row r="8" spans="1:9" ht="36" customHeight="1">
      <c r="A8" s="849"/>
      <c r="B8" s="849"/>
      <c r="C8" s="849"/>
      <c r="D8" s="849"/>
      <c r="E8" s="139" t="str">
        <f>'Attach 3(JV)'!E8</f>
        <v>Contract Services</v>
      </c>
      <c r="H8" s="30"/>
      <c r="I8" s="31"/>
    </row>
    <row r="9" spans="1:9">
      <c r="A9" s="36" t="s">
        <v>455</v>
      </c>
      <c r="B9" s="863">
        <f>'Attach 3(JV)'!B9:D9</f>
        <v>0</v>
      </c>
      <c r="C9" s="863"/>
      <c r="D9" s="863"/>
      <c r="E9" s="139" t="str">
        <f>'Attach 3(JV)'!E9</f>
        <v>Power Grid Corporation of India Ltd.,</v>
      </c>
      <c r="H9" s="30"/>
      <c r="I9" s="31"/>
    </row>
    <row r="10" spans="1:9">
      <c r="A10" s="36" t="s">
        <v>457</v>
      </c>
      <c r="B10" s="851">
        <f>'Attach 3(JV)'!B10:D10</f>
        <v>0</v>
      </c>
      <c r="C10" s="851"/>
      <c r="D10" s="851"/>
      <c r="E10" s="139" t="str">
        <f>'Attach 3(JV)'!E10</f>
        <v>"Saudamini", Plot No. 2, Sector 29</v>
      </c>
      <c r="H10" s="30"/>
      <c r="I10" s="31"/>
    </row>
    <row r="11" spans="1:9">
      <c r="B11" s="851">
        <f>'Attach 3(JV)'!B11:D11</f>
        <v>0</v>
      </c>
      <c r="C11" s="851"/>
      <c r="D11" s="851"/>
      <c r="E11" s="139" t="str">
        <f>'Attach 3(JV)'!E11</f>
        <v>Gurgaon (Haryana) - 122001</v>
      </c>
    </row>
    <row r="12" spans="1:9">
      <c r="A12" s="29"/>
      <c r="B12" s="851">
        <f>'Attach 3(JV)'!B12:D12</f>
        <v>0</v>
      </c>
      <c r="C12" s="851"/>
      <c r="D12" s="851"/>
      <c r="E12" s="35"/>
    </row>
    <row r="13" spans="1:9" ht="20.100000000000001" customHeight="1">
      <c r="A13" s="29"/>
      <c r="B13" s="182"/>
      <c r="C13" s="182"/>
      <c r="D13" s="182"/>
      <c r="G13" s="35"/>
    </row>
    <row r="14" spans="1:9" ht="20.100000000000001" customHeight="1">
      <c r="A14" s="29"/>
    </row>
    <row r="15" spans="1:9" ht="89.25" customHeight="1">
      <c r="A15" s="909" t="s">
        <v>678</v>
      </c>
      <c r="B15" s="668"/>
      <c r="C15" s="668"/>
      <c r="D15" s="668"/>
      <c r="E15" s="668"/>
    </row>
    <row r="16" spans="1:9" ht="45.75" customHeight="1">
      <c r="A16" s="910"/>
      <c r="B16" s="910"/>
      <c r="C16" s="910"/>
      <c r="D16" s="910"/>
      <c r="E16" s="910"/>
    </row>
    <row r="17" spans="1:5" ht="21.75" customHeight="1">
      <c r="A17" s="911"/>
      <c r="B17" s="911"/>
      <c r="C17" s="911"/>
      <c r="D17" s="912"/>
      <c r="E17" s="912"/>
    </row>
    <row r="18" spans="1:5" ht="21" customHeight="1">
      <c r="A18" s="911"/>
      <c r="B18" s="911"/>
      <c r="C18" s="911"/>
      <c r="D18" s="912"/>
      <c r="E18" s="912"/>
    </row>
    <row r="19" spans="1:5" ht="33" customHeight="1">
      <c r="D19" s="142"/>
    </row>
    <row r="20" spans="1:5" ht="33" customHeight="1">
      <c r="A20" s="38" t="s">
        <v>517</v>
      </c>
      <c r="B20" s="143">
        <f>'Name of Bidder'!D25</f>
        <v>0</v>
      </c>
      <c r="C20" s="178"/>
      <c r="D20" s="142" t="s">
        <v>515</v>
      </c>
      <c r="E20" s="144">
        <f>'Name of Bidder'!D22</f>
        <v>0</v>
      </c>
    </row>
    <row r="21" spans="1:5" ht="33" customHeight="1">
      <c r="A21" s="38" t="s">
        <v>518</v>
      </c>
      <c r="B21" s="144">
        <f>'Name of Bidder'!D26</f>
        <v>0</v>
      </c>
      <c r="C21" s="178"/>
      <c r="D21" s="142" t="s">
        <v>516</v>
      </c>
      <c r="E21" s="144">
        <f>'Name of Bidder'!D23</f>
        <v>0</v>
      </c>
    </row>
    <row r="22" spans="1:5" ht="33" customHeight="1">
      <c r="B22" s="178"/>
      <c r="C22" s="178"/>
      <c r="D22" s="142"/>
      <c r="E22" s="178"/>
    </row>
    <row r="23" spans="1:5" ht="20.100000000000001" customHeight="1"/>
    <row r="24" spans="1:5" ht="20.100000000000001" customHeight="1">
      <c r="A24" s="133"/>
    </row>
    <row r="25" spans="1:5" ht="20.100000000000001" customHeight="1"/>
    <row r="26" spans="1:5" ht="20.100000000000001" customHeight="1"/>
    <row r="27" spans="1:5" ht="20.100000000000001" customHeight="1">
      <c r="A27" s="133"/>
    </row>
    <row r="28" spans="1:5" ht="20.100000000000001" customHeight="1"/>
    <row r="29" spans="1:5" ht="20.100000000000001" customHeight="1">
      <c r="A29" s="133"/>
    </row>
    <row r="30" spans="1:5" ht="20.100000000000001" customHeight="1"/>
    <row r="31" spans="1:5" ht="20.100000000000001" customHeight="1">
      <c r="A31" s="133"/>
    </row>
    <row r="32" spans="1:5" ht="20.100000000000001" customHeight="1"/>
    <row r="33" ht="20.100000000000001" customHeight="1"/>
    <row r="34" ht="20.100000000000001" customHeight="1"/>
    <row r="35" ht="20.100000000000001" customHeight="1"/>
  </sheetData>
  <sheetProtection password="F206" sheet="1" selectLockedCells="1" selectUnlockedCells="1"/>
  <customSheetViews>
    <customSheetView guid="{D0F5D972-9482-4C09-95D9-25213761B7A1}" scale="85" showPageBreaks="1" showGridLines="0" zeroValues="0" printArea="1" view="pageBreakPreview">
      <selection activeCell="D17" sqref="D17:E17"/>
      <pageMargins left="0.75" right="0.63" top="0.69" bottom="0.6" header="0.42" footer="0.35"/>
      <pageSetup scale="94" orientation="portrait" r:id="rId1"/>
      <headerFooter alignWithMargins="0">
        <oddFooter>&amp;R&amp;"Book Antiqua,Bold"&amp;8 Page &amp;P of &amp;N</oddFooter>
      </headerFooter>
    </customSheetView>
    <customSheetView guid="{462ADE59-EBAA-4DFC-8B1F-FDA3AA7E19C9}" scale="85" showPageBreaks="1" showGridLines="0" zeroValues="0" printArea="1" view="pageBreakPreview">
      <selection activeCell="D17" sqref="D17:E17"/>
      <pageMargins left="0.75" right="0.63" top="0.69" bottom="0.6" header="0.42" footer="0.35"/>
      <pageSetup scale="94" orientation="portrait" r:id="rId2"/>
      <headerFooter alignWithMargins="0">
        <oddFooter>&amp;R&amp;"Book Antiqua,Bold"&amp;8 Page &amp;P of &amp;N</oddFooter>
      </headerFooter>
    </customSheetView>
    <customSheetView guid="{9087E0FB-4993-4C4C-8124-C99AA09593F3}" scale="85" showPageBreaks="1" showGridLines="0" zeroValues="0" printArea="1" view="pageBreakPreview" topLeftCell="A7">
      <selection activeCell="D17" sqref="D17:E17"/>
      <pageMargins left="0.75" right="0.63" top="0.69" bottom="0.6" header="0.42" footer="0.35"/>
      <pageSetup scale="94" orientation="portrait" r:id="rId3"/>
      <headerFooter alignWithMargins="0">
        <oddFooter>&amp;R&amp;"Book Antiqua,Bold"&amp;8 Page &amp;P of &amp;N</oddFooter>
      </headerFooter>
    </customSheetView>
    <customSheetView guid="{861F1868-9B9F-46F5-88E7-32EC9AE050B6}" scale="85" showPageBreaks="1" showGridLines="0" zeroValues="0" printArea="1" view="pageBreakPreview">
      <selection activeCell="D17" sqref="D17:E17"/>
      <pageMargins left="0.75" right="0.63" top="0.69" bottom="0.6" header="0.42" footer="0.35"/>
      <pageSetup scale="94" orientation="portrait" r:id="rId4"/>
      <headerFooter alignWithMargins="0">
        <oddFooter>&amp;R&amp;"Book Antiqua,Bold"&amp;8 Page &amp;P of &amp;N</oddFooter>
      </headerFooter>
    </customSheetView>
    <customSheetView guid="{73A3BC9F-5E49-4C3B-B76F-32E3D0EFA5E4}" scale="85" showPageBreaks="1" showGridLines="0" zeroValues="0" printArea="1" view="pageBreakPreview">
      <selection activeCell="D17" sqref="D17:E17"/>
      <pageMargins left="0.75" right="0.63" top="0.69" bottom="0.6" header="0.42" footer="0.35"/>
      <pageSetup scale="94" orientation="portrait" r:id="rId5"/>
      <headerFooter alignWithMargins="0">
        <oddFooter>&amp;R&amp;"Book Antiqua,Bold"&amp;8 Page &amp;P of &amp;N</oddFooter>
      </headerFooter>
    </customSheetView>
    <customSheetView guid="{A2492608-42AB-40AE-9BAF-064C94137D7E}" scale="85" showPageBreaks="1" showGridLines="0" zeroValues="0" printArea="1" view="pageBreakPreview" topLeftCell="A13">
      <selection activeCell="A16" sqref="A16:C16"/>
      <pageMargins left="0.75" right="0.63" top="0.69" bottom="0.6" header="0.42" footer="0.35"/>
      <pageSetup scale="94" orientation="portrait" r:id="rId6"/>
      <headerFooter alignWithMargins="0">
        <oddFooter>&amp;R&amp;"Book Antiqua,Bold"&amp;8 Page &amp;P of &amp;N</oddFooter>
      </headerFooter>
    </customSheetView>
    <customSheetView guid="{FF456F4E-176B-43B5-B869-E31226EE3B7D}" scale="85" showPageBreaks="1" showGridLines="0" zeroValues="0" printArea="1" view="pageBreakPreview" topLeftCell="A13">
      <selection activeCell="G5" sqref="G5"/>
      <pageMargins left="0.75" right="0.63" top="0.69" bottom="0.6" header="0.42" footer="0.35"/>
      <pageSetup scale="94" orientation="portrait" r:id="rId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4"/>
      <headerFooter alignWithMargins="0">
        <oddFooter>&amp;R&amp;"Book Antiqua,Bold"&amp;8 Page &amp;P of &amp;N</oddFooter>
      </headerFooter>
    </customSheetView>
    <customSheetView guid="{434B1AD1-A940-4600-ADC7-0810EF9FDD90}" scale="85" showPageBreaks="1" showGridLines="0" zeroValues="0" printArea="1" view="pageBreakPreview" topLeftCell="A16">
      <selection activeCell="G5" sqref="G5"/>
      <pageMargins left="0.75" right="0.63" top="0.69" bottom="0.6" header="0.42" footer="0.35"/>
      <pageSetup scale="94" orientation="portrait" r:id="rId15"/>
      <headerFooter alignWithMargins="0">
        <oddFooter>&amp;R&amp;"Book Antiqua,Bold"&amp;8 Page &amp;P of &amp;N</oddFooter>
      </headerFooter>
    </customSheetView>
    <customSheetView guid="{CDBB1400-DC98-40D2-90D0-CD15322DCE58}" scale="85" showPageBreaks="1" showGridLines="0" zeroValues="0" printArea="1" view="pageBreakPreview">
      <selection activeCell="A16" sqref="A16:C16"/>
      <pageMargins left="0.75" right="0.63" top="0.69" bottom="0.6" header="0.42" footer="0.35"/>
      <pageSetup scale="94" orientation="portrait" r:id="rId16"/>
      <headerFooter alignWithMargins="0">
        <oddFooter>&amp;R&amp;"Book Antiqua,Bold"&amp;8 Page &amp;P of &amp;N</oddFooter>
      </headerFooter>
    </customSheetView>
    <customSheetView guid="{90B45234-4DA3-4D9A-88DE-5EEC6E54593B}" scale="85" showPageBreaks="1" showGridLines="0" zeroValues="0" printArea="1" view="pageBreakPreview" topLeftCell="A19">
      <selection activeCell="A16" sqref="A16:C16"/>
      <pageMargins left="0.75" right="0.63" top="0.69" bottom="0.6" header="0.42" footer="0.35"/>
      <pageSetup scale="94" orientation="portrait" r:id="rId17"/>
      <headerFooter alignWithMargins="0">
        <oddFooter>&amp;R&amp;"Book Antiqua,Bold"&amp;8 Page &amp;P of &amp;N</oddFooter>
      </headerFooter>
    </customSheetView>
    <customSheetView guid="{22C3A3CF-89D9-4BE1-90DC-CA79E15E3D95}" scale="85" showPageBreaks="1" showGridLines="0" zeroValues="0" printArea="1" view="pageBreakPreview" topLeftCell="A10">
      <selection activeCell="A16" sqref="A16:C16"/>
      <pageMargins left="0.75" right="0.63" top="0.69" bottom="0.6" header="0.42" footer="0.35"/>
      <pageSetup scale="94" orientation="portrait" r:id="rId18"/>
      <headerFooter alignWithMargins="0">
        <oddFooter>&amp;R&amp;"Book Antiqua,Bold"&amp;8 Page &amp;P of &amp;N</oddFooter>
      </headerFooter>
    </customSheetView>
    <customSheetView guid="{C05A20E7-5953-476F-B27D-5ED46CD1D2D8}" scale="85" showPageBreaks="1" showGridLines="0" zeroValues="0" printArea="1" view="pageBreakPreview" topLeftCell="A13">
      <selection activeCell="D17" sqref="D17:E17"/>
      <pageMargins left="0.75" right="0.63" top="0.69" bottom="0.6" header="0.42" footer="0.35"/>
      <pageSetup scale="94" orientation="portrait" r:id="rId19"/>
      <headerFooter alignWithMargins="0">
        <oddFooter>&amp;R&amp;"Book Antiqua,Bold"&amp;8 Page &amp;P of &amp;N</oddFooter>
      </headerFooter>
    </customSheetView>
    <customSheetView guid="{817F0B0E-1FBB-49C1-A266-936E2306BC1C}" scale="85" showPageBreaks="1" showGridLines="0" zeroValues="0" printArea="1" view="pageBreakPreview" topLeftCell="A7">
      <selection activeCell="D17" sqref="D17:E17"/>
      <pageMargins left="0.75" right="0.63" top="0.69" bottom="0.6" header="0.42" footer="0.35"/>
      <pageSetup scale="94" orientation="portrait" r:id="rId20"/>
      <headerFooter alignWithMargins="0">
        <oddFooter>&amp;R&amp;"Book Antiqua,Bold"&amp;8 Page &amp;P of &amp;N</oddFooter>
      </headerFooter>
    </customSheetView>
    <customSheetView guid="{EAA9F972-698A-4C21-99FC-1B0F3AABDB9F}" scale="85" showPageBreaks="1" showGridLines="0" zeroValues="0" printArea="1" view="pageBreakPreview">
      <selection activeCell="D17" sqref="D17:E17"/>
      <pageMargins left="0.75" right="0.63" top="0.69" bottom="0.6" header="0.42" footer="0.35"/>
      <pageSetup scale="94" orientation="portrait" r:id="rId21"/>
      <headerFooter alignWithMargins="0">
        <oddFooter>&amp;R&amp;"Book Antiqua,Bold"&amp;8 Page &amp;P of &amp;N</oddFooter>
      </headerFooter>
    </customSheetView>
  </customSheetViews>
  <mergeCells count="14">
    <mergeCell ref="A16:C16"/>
    <mergeCell ref="D16:E16"/>
    <mergeCell ref="A18:C18"/>
    <mergeCell ref="D18:E18"/>
    <mergeCell ref="A17:C17"/>
    <mergeCell ref="D17:E17"/>
    <mergeCell ref="A3:E3"/>
    <mergeCell ref="A5:E5"/>
    <mergeCell ref="A15:E15"/>
    <mergeCell ref="B9:D9"/>
    <mergeCell ref="B10:D10"/>
    <mergeCell ref="B11:D11"/>
    <mergeCell ref="B12:D12"/>
    <mergeCell ref="A8:D8"/>
  </mergeCells>
  <phoneticPr fontId="5" type="noConversion"/>
  <dataValidations count="1">
    <dataValidation type="decimal" operator="greaterThan" allowBlank="1" showInputMessage="1" showErrorMessage="1" error="Please enter numeric values only." sqref="D17:E18">
      <formula1>0</formula1>
    </dataValidation>
  </dataValidations>
  <pageMargins left="0.75" right="0.63" top="0.69" bottom="0.6" header="0.42" footer="0.35"/>
  <pageSetup scale="94" orientation="portrait" r:id="rId22"/>
  <headerFooter alignWithMargins="0">
    <oddFooter>&amp;R&amp;"Book Antiqua,Bold"&amp;8 Page &amp;P of &amp;N</oddFooter>
  </headerFooter>
  <drawing r:id="rId2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dimension ref="A1:Z75"/>
  <sheetViews>
    <sheetView showGridLines="0" showZeros="0" view="pageBreakPreview" zoomScale="85" zoomScaleNormal="100" zoomScaleSheetLayoutView="70" workbookViewId="0">
      <selection activeCell="B20" sqref="B20:C20"/>
    </sheetView>
  </sheetViews>
  <sheetFormatPr defaultColWidth="9.109375" defaultRowHeight="13.8"/>
  <cols>
    <col min="1" max="1" width="11.33203125" style="27" customWidth="1"/>
    <col min="2" max="2" width="37.88671875" style="27" customWidth="1"/>
    <col min="3" max="3" width="24.88671875" style="27" customWidth="1"/>
    <col min="4" max="4" width="21.88671875" style="27" customWidth="1"/>
    <col min="5" max="5" width="20" style="27" customWidth="1"/>
    <col min="6" max="6" width="9.109375" style="27" hidden="1" customWidth="1"/>
    <col min="7" max="7" width="9.109375" style="27"/>
    <col min="8" max="8" width="11.33203125" style="27" customWidth="1"/>
    <col min="9" max="16384" width="9.109375" style="26"/>
  </cols>
  <sheetData>
    <row r="1" spans="1:26" ht="22.5" customHeight="1">
      <c r="A1" s="134" t="str">
        <f>Cover!B3</f>
        <v>SPEC. NO.:CC-CS/912-NR1/INS-3964/3/G7</v>
      </c>
      <c r="B1" s="135"/>
      <c r="C1" s="135"/>
      <c r="D1" s="135"/>
      <c r="E1" s="136" t="s">
        <v>211</v>
      </c>
    </row>
    <row r="2" spans="1:26" ht="12.75" customHeight="1">
      <c r="A2" s="128"/>
      <c r="B2" s="128"/>
      <c r="C2" s="128"/>
      <c r="D2" s="128"/>
      <c r="E2" s="128"/>
      <c r="Z2" s="174" t="e">
        <f>#REF!</f>
        <v>#REF!</v>
      </c>
    </row>
    <row r="3" spans="1:26" ht="45" customHeight="1">
      <c r="A3" s="665" t="str">
        <f>Cover!B2</f>
        <v>Composite Insulator Packages - CIS02 for 765kV Transmission Lines associated with Transmission scheme for solar energy zones in Rajasthan</v>
      </c>
      <c r="B3" s="665"/>
      <c r="C3" s="665"/>
      <c r="D3" s="665"/>
      <c r="E3" s="665"/>
      <c r="F3" s="138"/>
      <c r="G3" s="138"/>
      <c r="H3" s="138"/>
    </row>
    <row r="4" spans="1:26" ht="11.25" customHeight="1">
      <c r="A4" s="41"/>
      <c r="H4" s="30"/>
      <c r="I4" s="118"/>
    </row>
    <row r="5" spans="1:26" ht="19.5" customHeight="1">
      <c r="A5" s="666" t="s">
        <v>480</v>
      </c>
      <c r="B5" s="666"/>
      <c r="C5" s="666"/>
      <c r="D5" s="666"/>
      <c r="E5" s="666"/>
      <c r="F5" s="32"/>
      <c r="H5" s="30"/>
      <c r="I5" s="31"/>
    </row>
    <row r="6" spans="1:26" ht="19.5" customHeight="1">
      <c r="A6" s="29"/>
      <c r="H6" s="30"/>
      <c r="I6" s="31"/>
    </row>
    <row r="7" spans="1:26" ht="19.5" customHeight="1">
      <c r="A7" s="32" t="str">
        <f>'Attach 4'!A7</f>
        <v>Bidder's Name &amp; Address</v>
      </c>
      <c r="B7" s="29"/>
      <c r="C7" s="29"/>
      <c r="D7" s="33" t="str">
        <f>'Attach 3(JV)'!E7</f>
        <v>To:</v>
      </c>
      <c r="H7" s="30"/>
      <c r="I7" s="31"/>
    </row>
    <row r="8" spans="1:26" ht="36" customHeight="1">
      <c r="A8" s="849"/>
      <c r="B8" s="849"/>
      <c r="C8" s="849"/>
      <c r="D8" s="139" t="str">
        <f>'Attach 3(JV)'!E8</f>
        <v>Contract Services</v>
      </c>
      <c r="H8" s="30"/>
      <c r="I8" s="31"/>
    </row>
    <row r="9" spans="1:26">
      <c r="A9" s="36" t="s">
        <v>455</v>
      </c>
      <c r="B9" s="863">
        <f>'Attach 3(JV)'!B9:D9</f>
        <v>0</v>
      </c>
      <c r="C9" s="863"/>
      <c r="D9" s="139" t="str">
        <f>'Attach 3(JV)'!E9</f>
        <v>Power Grid Corporation of India Ltd.,</v>
      </c>
      <c r="H9" s="30"/>
      <c r="I9" s="31"/>
    </row>
    <row r="10" spans="1:26">
      <c r="A10" s="36" t="s">
        <v>457</v>
      </c>
      <c r="B10" s="851">
        <f>'Attach 3(JV)'!B10:D10</f>
        <v>0</v>
      </c>
      <c r="C10" s="851"/>
      <c r="D10" s="139" t="str">
        <f>'Attach 3(JV)'!E10</f>
        <v>"Saudamini", Plot No. 2, Sector 29</v>
      </c>
      <c r="H10" s="30"/>
      <c r="I10" s="31"/>
    </row>
    <row r="11" spans="1:26">
      <c r="B11" s="851">
        <f>'Attach 3(JV)'!B11:D11</f>
        <v>0</v>
      </c>
      <c r="C11" s="851"/>
      <c r="D11" s="139" t="str">
        <f>'Attach 3(JV)'!E11</f>
        <v>Gurgaon (Haryana) - 122001</v>
      </c>
    </row>
    <row r="12" spans="1:26">
      <c r="A12" s="29"/>
      <c r="B12" s="851">
        <f>'Attach 3(JV)'!B12:D12</f>
        <v>0</v>
      </c>
      <c r="C12" s="851"/>
      <c r="D12" s="35"/>
    </row>
    <row r="13" spans="1:26" ht="19.5" customHeight="1">
      <c r="A13" s="27" t="s">
        <v>249</v>
      </c>
      <c r="D13" s="112"/>
    </row>
    <row r="14" spans="1:26" ht="9.9" customHeight="1">
      <c r="A14" s="29"/>
    </row>
    <row r="15" spans="1:26" ht="114.75" customHeight="1">
      <c r="A15" s="669" t="s">
        <v>711</v>
      </c>
      <c r="B15" s="669"/>
      <c r="C15" s="669"/>
      <c r="D15" s="669"/>
      <c r="E15" s="669"/>
    </row>
    <row r="16" spans="1:26" ht="57" customHeight="1">
      <c r="A16" s="914" t="s">
        <v>712</v>
      </c>
      <c r="B16" s="914"/>
      <c r="C16" s="914"/>
      <c r="D16" s="914"/>
      <c r="E16" s="914"/>
    </row>
    <row r="17" spans="1:5" ht="60" customHeight="1">
      <c r="A17" s="156" t="s">
        <v>453</v>
      </c>
      <c r="B17" s="913" t="s">
        <v>534</v>
      </c>
      <c r="C17" s="913"/>
      <c r="D17" s="156" t="s">
        <v>535</v>
      </c>
      <c r="E17" s="156" t="s">
        <v>716</v>
      </c>
    </row>
    <row r="18" spans="1:5" ht="26.1" customHeight="1">
      <c r="A18" s="181">
        <v>1</v>
      </c>
      <c r="B18" s="915"/>
      <c r="C18" s="915"/>
      <c r="D18" s="429"/>
      <c r="E18" s="429"/>
    </row>
    <row r="19" spans="1:5" ht="26.1" customHeight="1">
      <c r="A19" s="181">
        <v>2</v>
      </c>
      <c r="B19" s="915"/>
      <c r="C19" s="915"/>
      <c r="D19" s="429"/>
      <c r="E19" s="429"/>
    </row>
    <row r="20" spans="1:5" ht="25.5" customHeight="1">
      <c r="A20" s="181">
        <v>3</v>
      </c>
      <c r="B20" s="915"/>
      <c r="C20" s="915"/>
      <c r="D20" s="429"/>
      <c r="E20" s="429"/>
    </row>
    <row r="21" spans="1:5" ht="26.1" customHeight="1">
      <c r="A21" s="181">
        <v>4</v>
      </c>
      <c r="B21" s="915"/>
      <c r="C21" s="915"/>
      <c r="D21" s="429"/>
      <c r="E21" s="429"/>
    </row>
    <row r="22" spans="1:5" ht="26.1" customHeight="1">
      <c r="A22" s="181">
        <v>5</v>
      </c>
      <c r="B22" s="915"/>
      <c r="C22" s="915"/>
      <c r="D22" s="429"/>
      <c r="E22" s="429"/>
    </row>
    <row r="23" spans="1:5" ht="26.1" customHeight="1">
      <c r="A23" s="181">
        <v>6</v>
      </c>
      <c r="B23" s="917"/>
      <c r="C23" s="918"/>
      <c r="D23" s="429"/>
      <c r="E23" s="429"/>
    </row>
    <row r="24" spans="1:5" ht="26.1" customHeight="1">
      <c r="A24" s="181">
        <v>7</v>
      </c>
      <c r="B24" s="917"/>
      <c r="C24" s="918"/>
      <c r="D24" s="429"/>
      <c r="E24" s="429"/>
    </row>
    <row r="25" spans="1:5" ht="26.1" customHeight="1">
      <c r="A25" s="181">
        <v>8</v>
      </c>
      <c r="B25" s="917"/>
      <c r="C25" s="918"/>
      <c r="D25" s="429"/>
      <c r="E25" s="429"/>
    </row>
    <row r="26" spans="1:5" ht="26.1" customHeight="1">
      <c r="A26" s="181">
        <v>9</v>
      </c>
      <c r="B26" s="917"/>
      <c r="C26" s="918"/>
      <c r="D26" s="429"/>
      <c r="E26" s="429"/>
    </row>
    <row r="27" spans="1:5" ht="26.1" customHeight="1">
      <c r="A27" s="181">
        <v>10</v>
      </c>
      <c r="B27" s="915"/>
      <c r="C27" s="915"/>
      <c r="D27" s="429"/>
      <c r="E27" s="429"/>
    </row>
    <row r="28" spans="1:5" ht="26.1" customHeight="1">
      <c r="A28" s="340"/>
      <c r="B28" s="340"/>
      <c r="C28" s="340"/>
      <c r="D28" s="340"/>
      <c r="E28" s="340"/>
    </row>
    <row r="29" spans="1:5" ht="58.5" customHeight="1">
      <c r="A29" s="921" t="s">
        <v>713</v>
      </c>
      <c r="B29" s="921"/>
      <c r="C29" s="921"/>
      <c r="D29" s="921"/>
      <c r="E29" s="921"/>
    </row>
    <row r="30" spans="1:5" ht="67.5" customHeight="1">
      <c r="A30" s="920" t="s">
        <v>714</v>
      </c>
      <c r="B30" s="920"/>
      <c r="C30" s="920"/>
      <c r="D30" s="920"/>
      <c r="E30" s="920"/>
    </row>
    <row r="31" spans="1:5" ht="54" customHeight="1">
      <c r="A31" s="920" t="s">
        <v>715</v>
      </c>
      <c r="B31" s="920"/>
      <c r="C31" s="920"/>
      <c r="D31" s="920"/>
      <c r="E31" s="920"/>
    </row>
    <row r="32" spans="1:5" ht="26.1" customHeight="1">
      <c r="A32" s="140"/>
      <c r="B32" s="340"/>
      <c r="C32" s="140"/>
      <c r="D32" s="140"/>
      <c r="E32" s="140"/>
    </row>
    <row r="33" spans="1:8" ht="22.5" customHeight="1">
      <c r="C33" s="142"/>
      <c r="E33" s="112"/>
      <c r="F33" s="338" t="b">
        <v>0</v>
      </c>
      <c r="H33" s="252"/>
    </row>
    <row r="34" spans="1:8" ht="29.25" customHeight="1">
      <c r="A34" s="38" t="s">
        <v>517</v>
      </c>
      <c r="B34" s="143">
        <f>'Name of Bidder'!D25</f>
        <v>0</v>
      </c>
      <c r="C34" s="142" t="s">
        <v>515</v>
      </c>
      <c r="D34" s="144">
        <f>'Name of Bidder'!D22</f>
        <v>0</v>
      </c>
      <c r="H34" s="252"/>
    </row>
    <row r="35" spans="1:8" ht="21.75" customHeight="1">
      <c r="A35" s="38" t="s">
        <v>518</v>
      </c>
      <c r="B35" s="144">
        <f>'Name of Bidder'!D26</f>
        <v>0</v>
      </c>
      <c r="C35" s="142" t="s">
        <v>516</v>
      </c>
      <c r="D35" s="144">
        <f>'Name of Bidder'!D23</f>
        <v>0</v>
      </c>
    </row>
    <row r="36" spans="1:8" ht="65.25" customHeight="1">
      <c r="A36" s="922" t="s">
        <v>717</v>
      </c>
      <c r="B36" s="923"/>
      <c r="C36" s="923"/>
      <c r="D36" s="923"/>
      <c r="E36" s="924"/>
    </row>
    <row r="37" spans="1:8" ht="31.5" customHeight="1">
      <c r="A37" s="925" t="s">
        <v>718</v>
      </c>
      <c r="B37" s="925"/>
      <c r="C37" s="925"/>
      <c r="D37" s="925"/>
      <c r="E37" s="925"/>
    </row>
    <row r="38" spans="1:8" ht="51" customHeight="1">
      <c r="A38" s="920" t="s">
        <v>719</v>
      </c>
      <c r="B38" s="920"/>
      <c r="C38" s="920"/>
      <c r="D38" s="920"/>
      <c r="E38" s="920"/>
    </row>
    <row r="39" spans="1:8" ht="24" customHeight="1">
      <c r="A39" s="134" t="str">
        <f>A1</f>
        <v>SPEC. NO.:CC-CS/912-NR1/INS-3964/3/G7</v>
      </c>
      <c r="B39" s="134"/>
      <c r="C39" s="134"/>
      <c r="D39" s="134"/>
      <c r="E39" s="134" t="str">
        <f>E1</f>
        <v>ATTACHMENT-11</v>
      </c>
    </row>
    <row r="40" spans="1:8" ht="19.5" customHeight="1">
      <c r="A40" s="140"/>
      <c r="B40" s="140"/>
      <c r="C40" s="140"/>
      <c r="D40" s="140"/>
      <c r="E40" s="140"/>
    </row>
    <row r="41" spans="1:8" ht="23.25" customHeight="1">
      <c r="A41" s="919" t="str">
        <f>A5</f>
        <v>(Information regarding Ex-employees of POWERGRID in our Organisation)</v>
      </c>
      <c r="B41" s="919"/>
      <c r="C41" s="919"/>
      <c r="D41" s="919"/>
      <c r="E41" s="919"/>
    </row>
    <row r="42" spans="1:8" ht="19.5" customHeight="1">
      <c r="A42" s="29"/>
    </row>
    <row r="43" spans="1:8" ht="51" customHeight="1">
      <c r="A43" s="156" t="s">
        <v>453</v>
      </c>
      <c r="B43" s="913" t="s">
        <v>534</v>
      </c>
      <c r="C43" s="913"/>
      <c r="D43" s="156" t="s">
        <v>535</v>
      </c>
      <c r="E43" s="156" t="s">
        <v>536</v>
      </c>
    </row>
    <row r="44" spans="1:8" ht="19.5" customHeight="1">
      <c r="A44" s="181">
        <v>1</v>
      </c>
      <c r="B44" s="916"/>
      <c r="C44" s="916"/>
      <c r="D44" s="430"/>
      <c r="E44" s="430"/>
    </row>
    <row r="45" spans="1:8" ht="19.5" customHeight="1">
      <c r="A45" s="181">
        <v>2</v>
      </c>
      <c r="B45" s="916"/>
      <c r="C45" s="916"/>
      <c r="D45" s="430"/>
      <c r="E45" s="430"/>
    </row>
    <row r="46" spans="1:8" ht="19.5" customHeight="1">
      <c r="A46" s="181">
        <v>3</v>
      </c>
      <c r="B46" s="916"/>
      <c r="C46" s="916"/>
      <c r="D46" s="430"/>
      <c r="E46" s="430"/>
    </row>
    <row r="47" spans="1:8" ht="19.5" customHeight="1">
      <c r="A47" s="181">
        <v>4</v>
      </c>
      <c r="B47" s="916"/>
      <c r="C47" s="916"/>
      <c r="D47" s="430"/>
      <c r="E47" s="430"/>
    </row>
    <row r="48" spans="1:8" ht="19.5" customHeight="1">
      <c r="A48" s="181">
        <v>5</v>
      </c>
      <c r="B48" s="916"/>
      <c r="C48" s="916"/>
      <c r="D48" s="430"/>
      <c r="E48" s="430"/>
    </row>
    <row r="49" spans="1:5" ht="19.5" customHeight="1">
      <c r="A49" s="181">
        <v>6</v>
      </c>
      <c r="B49" s="926"/>
      <c r="C49" s="927"/>
      <c r="D49" s="430"/>
      <c r="E49" s="430"/>
    </row>
    <row r="50" spans="1:5" ht="19.5" customHeight="1">
      <c r="A50" s="181">
        <v>7</v>
      </c>
      <c r="B50" s="926"/>
      <c r="C50" s="927"/>
      <c r="D50" s="430"/>
      <c r="E50" s="430"/>
    </row>
    <row r="51" spans="1:5" ht="22.5" customHeight="1">
      <c r="A51" s="181">
        <v>8</v>
      </c>
      <c r="B51" s="926"/>
      <c r="C51" s="927"/>
      <c r="D51" s="430"/>
      <c r="E51" s="430"/>
    </row>
    <row r="52" spans="1:5" ht="19.5" customHeight="1">
      <c r="A52" s="181">
        <v>9</v>
      </c>
      <c r="B52" s="926"/>
      <c r="C52" s="927"/>
      <c r="D52" s="430"/>
      <c r="E52" s="430"/>
    </row>
    <row r="53" spans="1:5" ht="22.5" customHeight="1">
      <c r="A53" s="181">
        <v>10</v>
      </c>
      <c r="B53" s="916"/>
      <c r="C53" s="916"/>
      <c r="D53" s="430"/>
      <c r="E53" s="430"/>
    </row>
    <row r="54" spans="1:5" ht="21.75" customHeight="1">
      <c r="A54" s="183"/>
      <c r="B54" s="183"/>
      <c r="C54" s="183"/>
      <c r="D54" s="183"/>
      <c r="E54" s="183"/>
    </row>
    <row r="55" spans="1:5" ht="17.25" customHeight="1">
      <c r="A55" s="183" t="str">
        <f>A34</f>
        <v>Date      :</v>
      </c>
      <c r="B55" s="143">
        <f>B34</f>
        <v>0</v>
      </c>
      <c r="C55" s="183"/>
      <c r="D55" s="184" t="str">
        <f>C34</f>
        <v>Printed Name :</v>
      </c>
      <c r="E55" s="184">
        <f>D34</f>
        <v>0</v>
      </c>
    </row>
    <row r="56" spans="1:5" ht="18" customHeight="1">
      <c r="A56" s="183" t="str">
        <f>A35</f>
        <v>Place      :</v>
      </c>
      <c r="B56" s="184">
        <f>B35</f>
        <v>0</v>
      </c>
      <c r="C56" s="183"/>
      <c r="D56" s="184" t="str">
        <f>C35</f>
        <v>Designation :</v>
      </c>
      <c r="E56" s="184">
        <f>D35</f>
        <v>0</v>
      </c>
    </row>
    <row r="57" spans="1:5" ht="19.5" customHeight="1">
      <c r="A57" s="183"/>
      <c r="B57" s="183"/>
      <c r="C57" s="183"/>
      <c r="D57" s="183"/>
      <c r="E57" s="183"/>
    </row>
    <row r="58" spans="1:5" ht="27.9" customHeight="1">
      <c r="A58" s="134" t="str">
        <f>A1</f>
        <v>SPEC. NO.:CC-CS/912-NR1/INS-3964/3/G7</v>
      </c>
      <c r="B58" s="134"/>
      <c r="C58" s="134"/>
      <c r="D58" s="134"/>
      <c r="E58" s="134" t="str">
        <f>E1</f>
        <v>ATTACHMENT-11</v>
      </c>
    </row>
    <row r="59" spans="1:5" ht="27.9" customHeight="1">
      <c r="A59" s="140"/>
      <c r="B59" s="140"/>
      <c r="C59" s="140"/>
      <c r="D59" s="140"/>
      <c r="E59" s="140"/>
    </row>
    <row r="60" spans="1:5" ht="37.5" customHeight="1">
      <c r="A60" s="919" t="str">
        <f>A5</f>
        <v>(Information regarding Ex-employees of POWERGRID in our Organisation)</v>
      </c>
      <c r="B60" s="919"/>
      <c r="C60" s="919"/>
      <c r="D60" s="919"/>
      <c r="E60" s="919"/>
    </row>
    <row r="61" spans="1:5">
      <c r="A61" s="29"/>
    </row>
    <row r="62" spans="1:5" ht="41.4">
      <c r="A62" s="156" t="s">
        <v>453</v>
      </c>
      <c r="B62" s="913" t="s">
        <v>534</v>
      </c>
      <c r="C62" s="913"/>
      <c r="D62" s="156" t="s">
        <v>535</v>
      </c>
      <c r="E62" s="156" t="s">
        <v>536</v>
      </c>
    </row>
    <row r="63" spans="1:5" ht="20.25" customHeight="1">
      <c r="A63" s="181">
        <v>1</v>
      </c>
      <c r="B63" s="916"/>
      <c r="C63" s="916"/>
      <c r="D63" s="430"/>
      <c r="E63" s="430"/>
    </row>
    <row r="64" spans="1:5" ht="20.25" customHeight="1">
      <c r="A64" s="181">
        <v>2</v>
      </c>
      <c r="B64" s="916"/>
      <c r="C64" s="916"/>
      <c r="D64" s="430"/>
      <c r="E64" s="430"/>
    </row>
    <row r="65" spans="1:5" ht="20.25" customHeight="1">
      <c r="A65" s="181">
        <v>3</v>
      </c>
      <c r="B65" s="916"/>
      <c r="C65" s="916"/>
      <c r="D65" s="430"/>
      <c r="E65" s="430"/>
    </row>
    <row r="66" spans="1:5" ht="20.25" customHeight="1">
      <c r="A66" s="181">
        <v>4</v>
      </c>
      <c r="B66" s="916"/>
      <c r="C66" s="916"/>
      <c r="D66" s="430"/>
      <c r="E66" s="430"/>
    </row>
    <row r="67" spans="1:5" ht="20.25" customHeight="1">
      <c r="A67" s="181">
        <v>5</v>
      </c>
      <c r="B67" s="916"/>
      <c r="C67" s="916"/>
      <c r="D67" s="430"/>
      <c r="E67" s="430"/>
    </row>
    <row r="68" spans="1:5" ht="20.25" customHeight="1">
      <c r="A68" s="181">
        <v>6</v>
      </c>
      <c r="B68" s="916"/>
      <c r="C68" s="916"/>
      <c r="D68" s="430"/>
      <c r="E68" s="430"/>
    </row>
    <row r="69" spans="1:5" ht="20.25" customHeight="1">
      <c r="A69" s="181">
        <v>7</v>
      </c>
      <c r="B69" s="916"/>
      <c r="C69" s="916"/>
      <c r="D69" s="430"/>
      <c r="E69" s="430"/>
    </row>
    <row r="70" spans="1:5" ht="20.25" customHeight="1">
      <c r="A70" s="181">
        <v>8</v>
      </c>
      <c r="B70" s="916"/>
      <c r="C70" s="916"/>
      <c r="D70" s="430"/>
      <c r="E70" s="430"/>
    </row>
    <row r="71" spans="1:5" ht="20.25" customHeight="1">
      <c r="A71" s="181">
        <v>9</v>
      </c>
      <c r="B71" s="916"/>
      <c r="C71" s="916"/>
      <c r="D71" s="430"/>
      <c r="E71" s="430"/>
    </row>
    <row r="72" spans="1:5" ht="20.25" customHeight="1">
      <c r="A72" s="181">
        <v>10</v>
      </c>
      <c r="B72" s="916"/>
      <c r="C72" s="916"/>
      <c r="D72" s="430"/>
      <c r="E72" s="430"/>
    </row>
    <row r="73" spans="1:5">
      <c r="A73" s="183"/>
      <c r="B73" s="183"/>
      <c r="C73" s="183"/>
      <c r="D73" s="183"/>
      <c r="E73" s="183"/>
    </row>
    <row r="74" spans="1:5">
      <c r="A74" s="183" t="str">
        <f>A34</f>
        <v>Date      :</v>
      </c>
      <c r="B74" s="143">
        <f>B34</f>
        <v>0</v>
      </c>
      <c r="C74" s="183"/>
      <c r="D74" s="184" t="str">
        <f>C34</f>
        <v>Printed Name :</v>
      </c>
      <c r="E74" s="184">
        <f>E55</f>
        <v>0</v>
      </c>
    </row>
    <row r="75" spans="1:5">
      <c r="A75" s="183" t="str">
        <f>A35</f>
        <v>Place      :</v>
      </c>
      <c r="B75" s="143">
        <f>B35</f>
        <v>0</v>
      </c>
      <c r="C75" s="183"/>
      <c r="D75" s="184" t="str">
        <f>C35</f>
        <v>Designation :</v>
      </c>
      <c r="E75" s="184">
        <f>E56</f>
        <v>0</v>
      </c>
    </row>
  </sheetData>
  <sheetProtection password="C996" sheet="1" formatColumns="0" formatRows="0" selectLockedCells="1"/>
  <customSheetViews>
    <customSheetView guid="{D0F5D972-9482-4C09-95D9-25213761B7A1}" scale="85" showPageBreaks="1" showGridLines="0" zeroValues="0" printArea="1" hiddenColumns="1" view="pageBreakPreview">
      <selection activeCell="B20" sqref="B20:C20"/>
      <rowBreaks count="1" manualBreakCount="1">
        <brk id="38" max="4" man="1"/>
      </rowBreaks>
      <pageMargins left="0.75" right="0.48" top="0.54" bottom="0.49" header="0.34" footer="0.25"/>
      <pageSetup paperSize="9" scale="85" orientation="portrait" r:id="rId1"/>
      <headerFooter alignWithMargins="0">
        <oddFooter>&amp;R&amp;"Book Antiqua,Bold"&amp;8 Page &amp;P of &amp;N</oddFooter>
      </headerFooter>
    </customSheetView>
    <customSheetView guid="{462ADE59-EBAA-4DFC-8B1F-FDA3AA7E19C9}" scale="85" showPageBreaks="1" showGridLines="0" zeroValues="0" printArea="1" hiddenColumns="1" view="pageBreakPreview" topLeftCell="A7">
      <selection activeCell="B20" sqref="B20:C20"/>
      <rowBreaks count="1" manualBreakCount="1">
        <brk id="38" max="4" man="1"/>
      </rowBreaks>
      <pageMargins left="0.75" right="0.48" top="0.54" bottom="0.49" header="0.34" footer="0.25"/>
      <pageSetup scale="86" orientation="portrait" r:id="rId2"/>
      <headerFooter alignWithMargins="0">
        <oddFooter>&amp;R&amp;"Book Antiqua,Bold"&amp;8 Page &amp;P of &amp;N</oddFooter>
      </headerFooter>
    </customSheetView>
    <customSheetView guid="{9087E0FB-4993-4C4C-8124-C99AA09593F3}" scale="85" showPageBreaks="1" showGridLines="0" zeroValues="0" printArea="1" hiddenColumns="1" view="pageBreakPreview" topLeftCell="A5">
      <selection activeCell="B18" sqref="B18:C18"/>
      <rowBreaks count="2" manualBreakCount="2">
        <brk id="28" max="4" man="1"/>
        <brk id="38" max="4" man="1"/>
      </rowBreaks>
      <pageMargins left="0.75" right="0.48" top="0.54" bottom="0.49" header="0.34" footer="0.25"/>
      <pageSetup scale="86" orientation="portrait" r:id="rId3"/>
      <headerFooter alignWithMargins="0">
        <oddFooter>&amp;R&amp;"Book Antiqua,Bold"&amp;8 Page &amp;P of &amp;N</oddFooter>
      </headerFooter>
    </customSheetView>
    <customSheetView guid="{861F1868-9B9F-46F5-88E7-32EC9AE050B6}" scale="85" showPageBreaks="1" showGridLines="0" zeroValues="0" printArea="1" hiddenColumns="1" view="pageBreakPreview" topLeftCell="A27">
      <selection activeCell="B44" sqref="B44:C44"/>
      <rowBreaks count="2" manualBreakCount="2">
        <brk id="28" max="4" man="1"/>
        <brk id="38" max="4" man="1"/>
      </rowBreaks>
      <pageMargins left="0.75" right="0.48" top="0.54" bottom="0.49" header="0.34" footer="0.25"/>
      <pageSetup scale="86" orientation="portrait" r:id="rId4"/>
      <headerFooter alignWithMargins="0">
        <oddFooter>&amp;R&amp;"Book Antiqua,Bold"&amp;8 Page &amp;P of &amp;N</oddFooter>
      </headerFooter>
    </customSheetView>
    <customSheetView guid="{73A3BC9F-5E49-4C3B-B76F-32E3D0EFA5E4}"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5"/>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28">
      <selection activeCell="B18" sqref="B18:C18"/>
      <rowBreaks count="1" manualBreakCount="1">
        <brk id="31" max="4" man="1"/>
      </rowBreaks>
      <pageMargins left="0.75" right="0.48" top="0.54" bottom="0.49" header="0.34" footer="0.25"/>
      <pageSetup scale="86" orientation="portrait" r:id="rId6"/>
      <headerFooter alignWithMargins="0">
        <oddFooter>&amp;R&amp;"Book Antiqua,Bold"&amp;8 Page &amp;P of &amp;N</oddFooter>
      </headerFooter>
    </customSheetView>
    <customSheetView guid="{FF456F4E-176B-43B5-B869-E31226EE3B7D}" scale="85" showPageBreaks="1" showGridLines="0" zeroValues="0" printArea="1" hiddenColumns="1" view="pageBreakPreview" topLeftCell="A31">
      <selection activeCell="E25" sqref="E25"/>
      <rowBreaks count="1" manualBreakCount="1">
        <brk id="31" max="4" man="1"/>
      </rowBreaks>
      <pageMargins left="0.75" right="0.48" top="0.54" bottom="0.49" header="0.34" footer="0.25"/>
      <pageSetup scale="86" orientation="portrait" r:id="rId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18">
      <selection activeCell="E25" sqref="E25"/>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CDBB1400-DC98-40D2-90D0-CD15322DCE58}" scale="85" showPageBreaks="1" showGridLines="0" zeroValues="0" printArea="1" hiddenColumns="1" view="pageBreakPreview" topLeftCell="A13">
      <selection activeCell="B18" sqref="B18:C18"/>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90B45234-4DA3-4D9A-88DE-5EEC6E54593B}" scale="85" showPageBreaks="1" showGridLines="0" zeroValues="0" printArea="1" hiddenColumns="1" view="pageBreakPreview" topLeftCell="A4">
      <selection activeCell="B18" sqref="B18:C18"/>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22C3A3CF-89D9-4BE1-90DC-CA79E15E3D95}" scale="85"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C05A20E7-5953-476F-B27D-5ED46CD1D2D8}" scale="85" showPageBreaks="1" showGridLines="0" zeroValues="0" printArea="1" hiddenColumns="1" view="pageBreakPreview" topLeftCell="A18">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817F0B0E-1FBB-49C1-A266-936E2306BC1C}" scale="85" showPageBreaks="1" showGridLines="0" zeroValues="0" printArea="1" hiddenColumns="1" view="pageBreakPreview" topLeftCell="A5">
      <selection activeCell="B18" sqref="B18:C18"/>
      <rowBreaks count="2" manualBreakCount="2">
        <brk id="28" max="4" man="1"/>
        <brk id="38" max="4" man="1"/>
      </rowBreaks>
      <pageMargins left="0.75" right="0.48" top="0.54" bottom="0.49" header="0.34" footer="0.25"/>
      <pageSetup scale="86" orientation="portrait" r:id="rId20"/>
      <headerFooter alignWithMargins="0">
        <oddFooter>&amp;R&amp;"Book Antiqua,Bold"&amp;8 Page &amp;P of &amp;N</oddFooter>
      </headerFooter>
    </customSheetView>
    <customSheetView guid="{EAA9F972-698A-4C21-99FC-1B0F3AABDB9F}" scale="85" showPageBreaks="1" showGridLines="0" zeroValues="0" printArea="1" hiddenColumns="1" view="pageBreakPreview" topLeftCell="A7">
      <selection activeCell="B20" sqref="B20:C20"/>
      <rowBreaks count="2" manualBreakCount="2">
        <brk id="28" max="4" man="1"/>
        <brk id="38" max="4" man="1"/>
      </rowBreaks>
      <pageMargins left="0.75" right="0.48" top="0.54" bottom="0.49" header="0.34" footer="0.25"/>
      <pageSetup scale="86" orientation="portrait" r:id="rId21"/>
      <headerFooter alignWithMargins="0">
        <oddFooter>&amp;R&amp;"Book Antiqua,Bold"&amp;8 Page &amp;P of &amp;N</oddFooter>
      </headerFooter>
    </customSheetView>
  </customSheetViews>
  <mergeCells count="50">
    <mergeCell ref="B62:C62"/>
    <mergeCell ref="B63:C63"/>
    <mergeCell ref="B53:C53"/>
    <mergeCell ref="B48:C48"/>
    <mergeCell ref="B49:C49"/>
    <mergeCell ref="B50:C50"/>
    <mergeCell ref="B51:C51"/>
    <mergeCell ref="B52:C52"/>
    <mergeCell ref="A60:E60"/>
    <mergeCell ref="B70:C70"/>
    <mergeCell ref="B71:C71"/>
    <mergeCell ref="B72:C72"/>
    <mergeCell ref="B64:C64"/>
    <mergeCell ref="B65:C65"/>
    <mergeCell ref="B66:C66"/>
    <mergeCell ref="B67:C67"/>
    <mergeCell ref="B68:C68"/>
    <mergeCell ref="B69:C69"/>
    <mergeCell ref="B44:C44"/>
    <mergeCell ref="A29:E29"/>
    <mergeCell ref="A30:E30"/>
    <mergeCell ref="A31:E31"/>
    <mergeCell ref="A36:E36"/>
    <mergeCell ref="A37:E37"/>
    <mergeCell ref="B18:C18"/>
    <mergeCell ref="B46:C46"/>
    <mergeCell ref="B47:C47"/>
    <mergeCell ref="B19:C19"/>
    <mergeCell ref="B20:C20"/>
    <mergeCell ref="B21:C21"/>
    <mergeCell ref="B26:C26"/>
    <mergeCell ref="B25:C25"/>
    <mergeCell ref="B24:C24"/>
    <mergeCell ref="B23:C23"/>
    <mergeCell ref="B22:C22"/>
    <mergeCell ref="A41:E41"/>
    <mergeCell ref="B45:C45"/>
    <mergeCell ref="B27:C27"/>
    <mergeCell ref="A38:E38"/>
    <mergeCell ref="B43:C43"/>
    <mergeCell ref="A3:E3"/>
    <mergeCell ref="A5:E5"/>
    <mergeCell ref="A15:E15"/>
    <mergeCell ref="B17:C17"/>
    <mergeCell ref="B9:C9"/>
    <mergeCell ref="B10:C10"/>
    <mergeCell ref="B11:C11"/>
    <mergeCell ref="B12:C12"/>
    <mergeCell ref="A8:C8"/>
    <mergeCell ref="A16:E16"/>
  </mergeCells>
  <phoneticPr fontId="5" type="noConversion"/>
  <conditionalFormatting sqref="A73:E76 B63:E72 B44:E53 A54:E59 A61:E61">
    <cfRule type="expression" dxfId="32" priority="4" stopIfTrue="1">
      <formula>$F$33=FALSE</formula>
    </cfRule>
  </conditionalFormatting>
  <conditionalFormatting sqref="A40:E42">
    <cfRule type="expression" dxfId="31" priority="5" stopIfTrue="1">
      <formula>$F$33=FALSE</formula>
    </cfRule>
  </conditionalFormatting>
  <conditionalFormatting sqref="A39:E39 A43:A53 B43:E43 A62:A72 B62:E62">
    <cfRule type="expression" dxfId="30" priority="6" stopIfTrue="1">
      <formula>$F$33=FALSE</formula>
    </cfRule>
  </conditionalFormatting>
  <conditionalFormatting sqref="A60:E60">
    <cfRule type="expression" dxfId="29" priority="10" stopIfTrue="1">
      <formula>$F$33=FALSE</formula>
    </cfRule>
  </conditionalFormatting>
  <conditionalFormatting sqref="A32:E32">
    <cfRule type="expression" dxfId="28" priority="3" stopIfTrue="1">
      <formula>$F$33=FALSE</formula>
    </cfRule>
  </conditionalFormatting>
  <conditionalFormatting sqref="A28:D28">
    <cfRule type="expression" dxfId="27" priority="2" stopIfTrue="1">
      <formula>$F$33=FALSE</formula>
    </cfRule>
  </conditionalFormatting>
  <conditionalFormatting sqref="E28">
    <cfRule type="expression" dxfId="26" priority="1" stopIfTrue="1">
      <formula>$F$33=FALSE</formula>
    </cfRule>
  </conditionalFormatting>
  <pageMargins left="0.75" right="0.48" top="0.54" bottom="0.49" header="0.34" footer="0.25"/>
  <pageSetup paperSize="9" scale="85" orientation="portrait" r:id="rId22"/>
  <headerFooter alignWithMargins="0">
    <oddFooter>&amp;R&amp;"Book Antiqua,Bold"&amp;8 Page &amp;P of &amp;N</oddFooter>
  </headerFooter>
  <rowBreaks count="1" manualBreakCount="1">
    <brk id="38" max="4" man="1"/>
  </rowBreaks>
  <drawing r:id="rId2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pageSetUpPr fitToPage="1"/>
  </sheetPr>
  <dimension ref="A1:H112"/>
  <sheetViews>
    <sheetView showGridLines="0" view="pageBreakPreview" zoomScale="85" zoomScaleNormal="80" zoomScaleSheetLayoutView="85" workbookViewId="0">
      <selection activeCell="G125" sqref="G125"/>
    </sheetView>
  </sheetViews>
  <sheetFormatPr defaultColWidth="9.109375" defaultRowHeight="13.8"/>
  <cols>
    <col min="1" max="1" width="27.44140625" style="27" customWidth="1"/>
    <col min="2" max="2" width="25.44140625" style="27" customWidth="1"/>
    <col min="3" max="3" width="26.44140625" style="27" customWidth="1"/>
    <col min="4" max="4" width="25.5546875" style="27" customWidth="1"/>
    <col min="5" max="5" width="23.88671875" style="27" customWidth="1"/>
    <col min="6" max="6" width="14.6640625" style="27" hidden="1" customWidth="1"/>
    <col min="7" max="7" width="38.5546875" style="26" hidden="1" customWidth="1"/>
    <col min="8" max="8" width="20.44140625" style="26" hidden="1" customWidth="1"/>
    <col min="9" max="13" width="0" style="26" hidden="1" customWidth="1"/>
    <col min="14" max="16384" width="9.109375" style="26"/>
  </cols>
  <sheetData>
    <row r="1" spans="1:7" ht="20.25" customHeight="1">
      <c r="A1" s="134" t="str">
        <f>Cover!B3</f>
        <v>SPEC. NO.:CC-CS/912-NR1/INS-3964/3/G7</v>
      </c>
      <c r="B1" s="25"/>
      <c r="C1" s="25"/>
      <c r="D1" s="25"/>
      <c r="E1" s="136" t="s">
        <v>212</v>
      </c>
    </row>
    <row r="3" spans="1:7" ht="66" customHeight="1">
      <c r="A3" s="665" t="str">
        <f>Cover!B2</f>
        <v>Composite Insulator Packages - CIS02 for 765kV Transmission Lines associated with Transmission scheme for solar energy zones in Rajasthan</v>
      </c>
      <c r="B3" s="665"/>
      <c r="C3" s="665"/>
      <c r="D3" s="665"/>
      <c r="E3" s="665"/>
      <c r="F3" s="138"/>
    </row>
    <row r="4" spans="1:7" ht="20.100000000000001" customHeight="1">
      <c r="A4" s="41"/>
      <c r="F4" s="30"/>
      <c r="G4" s="118"/>
    </row>
    <row r="5" spans="1:7" ht="20.100000000000001" customHeight="1">
      <c r="A5" s="666" t="s">
        <v>481</v>
      </c>
      <c r="B5" s="666"/>
      <c r="C5" s="666"/>
      <c r="D5" s="666"/>
      <c r="E5" s="666"/>
      <c r="F5" s="30"/>
      <c r="G5" s="31"/>
    </row>
    <row r="6" spans="1:7" ht="20.100000000000001" customHeight="1">
      <c r="A6" s="29"/>
      <c r="F6" s="30"/>
      <c r="G6" s="31"/>
    </row>
    <row r="7" spans="1:7" ht="20.100000000000001" customHeight="1">
      <c r="A7" s="38" t="str">
        <f>'Attach 4'!A7</f>
        <v>Bidder's Name &amp; Address</v>
      </c>
      <c r="D7" s="185" t="str">
        <f>'Attach 3(JV)'!E7</f>
        <v>To:</v>
      </c>
      <c r="F7" s="30"/>
      <c r="G7" s="31"/>
    </row>
    <row r="8" spans="1:7" ht="36" customHeight="1">
      <c r="A8" s="849"/>
      <c r="B8" s="849"/>
      <c r="C8" s="849"/>
      <c r="D8" s="370" t="str">
        <f>'Attach 3(JV)'!E8</f>
        <v>Contract Services</v>
      </c>
      <c r="F8" s="30"/>
      <c r="G8" s="31"/>
    </row>
    <row r="9" spans="1:7">
      <c r="A9" s="36" t="s">
        <v>455</v>
      </c>
      <c r="B9" s="863">
        <f>'Attach 3(JV)'!B9:D9</f>
        <v>0</v>
      </c>
      <c r="C9" s="863"/>
      <c r="D9" s="370" t="str">
        <f>'Attach 3(JV)'!E9</f>
        <v>Power Grid Corporation of India Ltd.,</v>
      </c>
      <c r="F9" s="30"/>
      <c r="G9" s="31"/>
    </row>
    <row r="10" spans="1:7">
      <c r="A10" s="36" t="s">
        <v>457</v>
      </c>
      <c r="B10" s="851">
        <f>'Attach 3(JV)'!B10:D10</f>
        <v>0</v>
      </c>
      <c r="C10" s="851"/>
      <c r="D10" s="370" t="str">
        <f>'Attach 3(JV)'!E10</f>
        <v>"Saudamini", Plot No. 2, Sector 29</v>
      </c>
      <c r="F10" s="30"/>
      <c r="G10" s="31"/>
    </row>
    <row r="11" spans="1:7">
      <c r="B11" s="851">
        <f>'Attach 3(JV)'!B11:D11</f>
        <v>0</v>
      </c>
      <c r="C11" s="851"/>
      <c r="D11" s="370" t="str">
        <f>'Attach 3(JV)'!E11</f>
        <v>Gurgaon (Haryana) - 122001</v>
      </c>
    </row>
    <row r="12" spans="1:7">
      <c r="A12" s="29"/>
      <c r="B12" s="851">
        <f>'Attach 3(JV)'!B12:D12</f>
        <v>0</v>
      </c>
      <c r="C12" s="851"/>
      <c r="D12" s="186"/>
    </row>
    <row r="13" spans="1:7" ht="9.9" customHeight="1">
      <c r="A13" s="29"/>
      <c r="B13" s="150"/>
      <c r="C13" s="150"/>
    </row>
    <row r="14" spans="1:7" ht="20.100000000000001" customHeight="1">
      <c r="A14" s="27" t="s">
        <v>249</v>
      </c>
    </row>
    <row r="15" spans="1:7" ht="45.75" customHeight="1">
      <c r="A15" s="914" t="str">
        <f>"We hereby furnish the relevant details pertaining to the price adjustment provisions for equipment as specified in your specifications and documents for the " &amp;Cover!F1&amp;". The necessary documentary evidence is enclosed:"</f>
        <v>We hereby furnish the relevant details pertaining to the price adjustment provisions for equipment as specified in your specifications and documents for the Insulator Package CIS02. The necessary documentary evidence is enclosed:</v>
      </c>
      <c r="B15" s="914"/>
      <c r="C15" s="914"/>
      <c r="D15" s="914"/>
      <c r="E15" s="914"/>
    </row>
    <row r="16" spans="1:7" ht="51" customHeight="1">
      <c r="A16" s="156" t="s">
        <v>453</v>
      </c>
      <c r="B16" s="156" t="s">
        <v>251</v>
      </c>
      <c r="C16" s="156" t="s">
        <v>252</v>
      </c>
      <c r="D16" s="156" t="s">
        <v>255</v>
      </c>
      <c r="E16" s="156" t="s">
        <v>256</v>
      </c>
    </row>
    <row r="17" spans="1:8" ht="13.5" customHeight="1">
      <c r="A17" s="232">
        <v>1</v>
      </c>
      <c r="B17" s="232">
        <v>2</v>
      </c>
      <c r="C17" s="232">
        <v>3</v>
      </c>
      <c r="D17" s="232">
        <v>4</v>
      </c>
      <c r="E17" s="232">
        <v>5</v>
      </c>
    </row>
    <row r="18" spans="1:8" ht="11.25" customHeight="1">
      <c r="A18" s="140"/>
      <c r="B18" s="140"/>
      <c r="C18" s="140"/>
      <c r="D18" s="140"/>
      <c r="E18" s="140"/>
    </row>
    <row r="19" spans="1:8" ht="1.5" customHeight="1">
      <c r="A19" s="931" t="s">
        <v>646</v>
      </c>
      <c r="B19" s="931"/>
      <c r="C19" s="931"/>
      <c r="D19" s="140"/>
      <c r="E19" s="140"/>
    </row>
    <row r="20" spans="1:8" ht="9.75" hidden="1" customHeight="1">
      <c r="A20" s="928" t="s">
        <v>257</v>
      </c>
      <c r="B20" s="928"/>
      <c r="C20" s="928"/>
      <c r="D20" s="928"/>
      <c r="E20" s="928"/>
      <c r="H20" s="26" t="s">
        <v>312</v>
      </c>
    </row>
    <row r="21" spans="1:8" ht="19.5" hidden="1" customHeight="1">
      <c r="A21" s="928" t="s">
        <v>647</v>
      </c>
      <c r="B21" s="928"/>
      <c r="C21" s="928"/>
      <c r="D21" s="928"/>
      <c r="E21" s="928"/>
    </row>
    <row r="22" spans="1:8" ht="36.75" customHeight="1">
      <c r="A22" s="938" t="str">
        <f>(IF(H26=0,H20,""))</f>
        <v>WE HAVE QUOTED OUR BID PRICE ON 'FIRM PRICE BASIS'</v>
      </c>
      <c r="B22" s="938"/>
      <c r="C22" s="938"/>
      <c r="D22" s="938"/>
      <c r="E22" s="938"/>
    </row>
    <row r="23" spans="1:8" ht="21.75" hidden="1" customHeight="1">
      <c r="A23" s="234" t="s">
        <v>648</v>
      </c>
      <c r="B23" s="140"/>
      <c r="C23" s="140"/>
      <c r="D23" s="140"/>
      <c r="E23" s="140"/>
      <c r="G23" s="454" t="s">
        <v>313</v>
      </c>
    </row>
    <row r="24" spans="1:8" ht="4.5" customHeight="1">
      <c r="A24" s="565" t="s">
        <v>661</v>
      </c>
      <c r="B24" s="473"/>
      <c r="C24" s="473"/>
      <c r="D24" s="473"/>
      <c r="E24" s="473"/>
      <c r="F24" s="233" t="e">
        <f>C24+C25+#REF!+C28+C27</f>
        <v>#REF!</v>
      </c>
      <c r="G24" s="573" t="s">
        <v>226</v>
      </c>
      <c r="H24" s="26" t="s">
        <v>225</v>
      </c>
    </row>
    <row r="25" spans="1:8" ht="19.5" hidden="1" customHeight="1">
      <c r="A25" s="565" t="s">
        <v>662</v>
      </c>
      <c r="B25" s="473"/>
      <c r="C25" s="473"/>
      <c r="D25" s="473"/>
      <c r="E25" s="473"/>
      <c r="F25" s="179" t="e">
        <f>IF((AND(F24&gt;0.64, F24&lt;0.74)), 1, 0)</f>
        <v>#REF!</v>
      </c>
      <c r="H25" s="26" t="s">
        <v>226</v>
      </c>
    </row>
    <row r="26" spans="1:8" ht="20.100000000000001" customHeight="1">
      <c r="A26" s="565" t="s">
        <v>663</v>
      </c>
      <c r="B26" s="473"/>
      <c r="C26" s="38" t="s">
        <v>515</v>
      </c>
      <c r="D26" s="473"/>
      <c r="E26" s="473"/>
      <c r="H26" s="452">
        <f>IF(G24="Price Adjustment Basis", 1, 0)</f>
        <v>0</v>
      </c>
    </row>
    <row r="27" spans="1:8" ht="20.100000000000001" hidden="1" customHeight="1">
      <c r="A27" s="565" t="s">
        <v>664</v>
      </c>
      <c r="B27" s="474"/>
      <c r="C27" s="473"/>
      <c r="D27" s="473"/>
      <c r="E27" s="473"/>
      <c r="H27" s="452"/>
    </row>
    <row r="28" spans="1:8" ht="20.100000000000001" hidden="1" customHeight="1">
      <c r="A28" s="565" t="s">
        <v>665</v>
      </c>
      <c r="B28" s="474"/>
      <c r="C28" s="473"/>
      <c r="D28" s="473"/>
      <c r="E28" s="473"/>
    </row>
    <row r="29" spans="1:8" ht="14.25" hidden="1" customHeight="1">
      <c r="A29" s="340"/>
      <c r="B29" s="937" t="e">
        <f>IF(F25=1,"","The sum of a, b, c, d and e must must be between 0.65 and 0.73")</f>
        <v>#REF!</v>
      </c>
      <c r="C29" s="937"/>
      <c r="D29" s="937"/>
      <c r="E29" s="140"/>
    </row>
    <row r="30" spans="1:8" ht="20.100000000000001" hidden="1" customHeight="1">
      <c r="A30" s="140" t="s">
        <v>650</v>
      </c>
      <c r="B30" s="140"/>
      <c r="C30" s="140"/>
      <c r="D30" s="140"/>
      <c r="E30" s="140"/>
    </row>
    <row r="31" spans="1:8" ht="20.100000000000001" hidden="1" customHeight="1">
      <c r="A31" s="140" t="s">
        <v>258</v>
      </c>
      <c r="B31" s="140"/>
      <c r="C31" s="140"/>
      <c r="D31" s="140"/>
      <c r="E31" s="140"/>
    </row>
    <row r="32" spans="1:8" ht="20.100000000000001" hidden="1" customHeight="1">
      <c r="A32" s="140" t="s">
        <v>485</v>
      </c>
      <c r="B32" s="433"/>
      <c r="C32" s="928" t="s">
        <v>292</v>
      </c>
      <c r="D32" s="928"/>
      <c r="E32" s="928"/>
    </row>
    <row r="33" spans="1:8" ht="20.100000000000001" hidden="1" customHeight="1">
      <c r="A33" s="140"/>
      <c r="B33" s="333"/>
      <c r="C33" s="229"/>
      <c r="D33" s="229"/>
      <c r="E33" s="229"/>
    </row>
    <row r="34" spans="1:8" ht="20.100000000000001" hidden="1" customHeight="1">
      <c r="A34" s="928" t="s">
        <v>490</v>
      </c>
      <c r="B34" s="928"/>
      <c r="C34" s="928"/>
      <c r="D34" s="434"/>
      <c r="E34" s="140"/>
    </row>
    <row r="35" spans="1:8" ht="19.5" hidden="1" customHeight="1">
      <c r="A35" s="140" t="s">
        <v>293</v>
      </c>
      <c r="B35" s="434"/>
      <c r="C35" s="140"/>
      <c r="D35" s="140"/>
      <c r="E35" s="140"/>
    </row>
    <row r="36" spans="1:8" ht="20.100000000000001" hidden="1" customHeight="1">
      <c r="A36" s="140" t="s">
        <v>654</v>
      </c>
      <c r="B36" s="140"/>
      <c r="C36" s="140"/>
      <c r="D36" s="140"/>
      <c r="E36" s="140"/>
    </row>
    <row r="37" spans="1:8" ht="32.25" hidden="1" customHeight="1">
      <c r="A37" s="930" t="s">
        <v>651</v>
      </c>
      <c r="B37" s="930"/>
      <c r="C37" s="930"/>
      <c r="D37" s="930"/>
      <c r="E37" s="930"/>
    </row>
    <row r="38" spans="1:8" ht="16.95" hidden="1" customHeight="1">
      <c r="A38" s="242"/>
      <c r="B38" s="242"/>
      <c r="C38" s="242"/>
      <c r="D38" s="434"/>
      <c r="E38" s="242"/>
    </row>
    <row r="39" spans="1:8" ht="21.75" hidden="1" customHeight="1">
      <c r="A39" s="234" t="s">
        <v>652</v>
      </c>
      <c r="B39" s="140"/>
      <c r="C39" s="140"/>
      <c r="D39" s="140"/>
      <c r="E39" s="140"/>
      <c r="G39" s="454"/>
    </row>
    <row r="40" spans="1:8" ht="20.100000000000001" hidden="1" customHeight="1">
      <c r="A40" s="339" t="s">
        <v>486</v>
      </c>
      <c r="B40" s="431"/>
      <c r="C40" s="431"/>
      <c r="D40" s="431"/>
      <c r="E40" s="431"/>
      <c r="F40" s="233">
        <f>C40+C41+C42+C44+C43</f>
        <v>0</v>
      </c>
      <c r="G40" s="563"/>
    </row>
    <row r="41" spans="1:8" ht="20.100000000000001" hidden="1" customHeight="1">
      <c r="A41" s="339" t="s">
        <v>487</v>
      </c>
      <c r="B41" s="431"/>
      <c r="C41" s="431"/>
      <c r="D41" s="431"/>
      <c r="E41" s="431"/>
      <c r="F41" s="179">
        <f>IF((AND(F40&gt;0.55, F40&lt;0.65)), 1, 0)</f>
        <v>0</v>
      </c>
    </row>
    <row r="42" spans="1:8" ht="20.100000000000001" hidden="1" customHeight="1">
      <c r="A42" s="339" t="s">
        <v>488</v>
      </c>
      <c r="B42" s="431"/>
      <c r="C42" s="431"/>
      <c r="D42" s="431"/>
      <c r="E42" s="431"/>
      <c r="H42" s="452"/>
    </row>
    <row r="43" spans="1:8" ht="20.100000000000001" hidden="1" customHeight="1">
      <c r="A43" s="339" t="s">
        <v>489</v>
      </c>
      <c r="B43" s="432"/>
      <c r="C43" s="431"/>
      <c r="D43" s="431"/>
      <c r="E43" s="431"/>
      <c r="H43" s="452"/>
    </row>
    <row r="44" spans="1:8" ht="20.100000000000001" hidden="1" customHeight="1">
      <c r="A44" s="339" t="s">
        <v>649</v>
      </c>
      <c r="B44" s="432"/>
      <c r="C44" s="431"/>
      <c r="D44" s="431"/>
      <c r="E44" s="431"/>
      <c r="H44" s="452"/>
    </row>
    <row r="45" spans="1:8" ht="14.25" hidden="1" customHeight="1">
      <c r="A45" s="340"/>
      <c r="B45" s="937" t="str">
        <f>IF(F41=1,"","The sum of a, b, c, d and e must must be between 0.55 and 0.65")</f>
        <v>The sum of a, b, c, d and e must must be between 0.55 and 0.65</v>
      </c>
      <c r="C45" s="937"/>
      <c r="D45" s="937"/>
      <c r="E45" s="140"/>
    </row>
    <row r="46" spans="1:8" ht="20.100000000000001" hidden="1" customHeight="1">
      <c r="A46" s="140" t="s">
        <v>666</v>
      </c>
      <c r="B46" s="140"/>
      <c r="C46" s="140"/>
      <c r="D46" s="140"/>
      <c r="E46" s="140"/>
    </row>
    <row r="47" spans="1:8" ht="20.100000000000001" hidden="1" customHeight="1">
      <c r="A47" s="140" t="s">
        <v>258</v>
      </c>
      <c r="B47" s="140"/>
      <c r="C47" s="140"/>
      <c r="D47" s="140"/>
      <c r="E47" s="140"/>
    </row>
    <row r="48" spans="1:8" ht="20.100000000000001" hidden="1" customHeight="1">
      <c r="A48" s="140" t="s">
        <v>485</v>
      </c>
      <c r="B48" s="433"/>
      <c r="C48" s="928" t="s">
        <v>653</v>
      </c>
      <c r="D48" s="928"/>
      <c r="E48" s="928"/>
    </row>
    <row r="49" spans="1:8" ht="20.100000000000001" hidden="1" customHeight="1">
      <c r="A49" s="140"/>
      <c r="B49" s="333"/>
      <c r="C49" s="229"/>
      <c r="D49" s="229"/>
      <c r="E49" s="229"/>
    </row>
    <row r="50" spans="1:8" ht="20.100000000000001" hidden="1" customHeight="1">
      <c r="A50" s="928" t="s">
        <v>490</v>
      </c>
      <c r="B50" s="928"/>
      <c r="C50" s="928"/>
      <c r="D50" s="434"/>
      <c r="E50" s="140"/>
    </row>
    <row r="51" spans="1:8" ht="19.5" hidden="1" customHeight="1">
      <c r="A51" s="140" t="s">
        <v>293</v>
      </c>
      <c r="B51" s="434"/>
      <c r="C51" s="140"/>
      <c r="D51" s="140"/>
      <c r="E51" s="140"/>
    </row>
    <row r="52" spans="1:8" ht="20.100000000000001" hidden="1" customHeight="1">
      <c r="A52" s="140" t="s">
        <v>259</v>
      </c>
      <c r="B52" s="140"/>
      <c r="C52" s="140"/>
      <c r="D52" s="140"/>
      <c r="E52" s="140"/>
    </row>
    <row r="53" spans="1:8" ht="32.25" hidden="1" customHeight="1">
      <c r="A53" s="930" t="s">
        <v>651</v>
      </c>
      <c r="B53" s="930"/>
      <c r="C53" s="930"/>
      <c r="D53" s="930"/>
      <c r="E53" s="930"/>
    </row>
    <row r="54" spans="1:8" ht="22.95" hidden="1" customHeight="1">
      <c r="A54" s="242"/>
      <c r="B54" s="242"/>
      <c r="C54" s="242"/>
      <c r="D54" s="434"/>
      <c r="E54" s="242"/>
    </row>
    <row r="55" spans="1:8" ht="21.75" hidden="1" customHeight="1">
      <c r="A55" s="234" t="s">
        <v>655</v>
      </c>
      <c r="B55" s="140"/>
      <c r="C55" s="140"/>
      <c r="D55" s="140"/>
      <c r="E55" s="140"/>
      <c r="G55" s="454"/>
    </row>
    <row r="56" spans="1:8" ht="20.100000000000001" hidden="1" customHeight="1">
      <c r="A56" s="339" t="s">
        <v>486</v>
      </c>
      <c r="B56" s="431"/>
      <c r="C56" s="431"/>
      <c r="D56" s="431"/>
      <c r="E56" s="431"/>
      <c r="F56" s="233">
        <f>C56+C57+C58+C60+C59</f>
        <v>0</v>
      </c>
      <c r="G56" s="563"/>
    </row>
    <row r="57" spans="1:8" ht="20.100000000000001" hidden="1" customHeight="1">
      <c r="A57" s="339" t="s">
        <v>487</v>
      </c>
      <c r="B57" s="431"/>
      <c r="C57" s="431"/>
      <c r="D57" s="431"/>
      <c r="E57" s="431"/>
      <c r="F57" s="179">
        <f>IF((AND(F56&gt;0.55, F56&lt;0.65)), 1, 0)</f>
        <v>0</v>
      </c>
    </row>
    <row r="58" spans="1:8" ht="20.100000000000001" hidden="1" customHeight="1">
      <c r="A58" s="339" t="s">
        <v>488</v>
      </c>
      <c r="B58" s="431"/>
      <c r="C58" s="431"/>
      <c r="D58" s="431"/>
      <c r="E58" s="431"/>
      <c r="H58" s="452"/>
    </row>
    <row r="59" spans="1:8" ht="20.100000000000001" hidden="1" customHeight="1">
      <c r="A59" s="339" t="s">
        <v>489</v>
      </c>
      <c r="B59" s="432"/>
      <c r="C59" s="431"/>
      <c r="D59" s="431"/>
      <c r="E59" s="431"/>
      <c r="H59" s="452"/>
    </row>
    <row r="60" spans="1:8" ht="20.100000000000001" hidden="1" customHeight="1">
      <c r="A60" s="339" t="s">
        <v>649</v>
      </c>
      <c r="B60" s="432"/>
      <c r="C60" s="431"/>
      <c r="D60" s="431"/>
      <c r="E60" s="431"/>
      <c r="H60" s="452"/>
    </row>
    <row r="61" spans="1:8" ht="14.25" hidden="1" customHeight="1">
      <c r="A61" s="340"/>
      <c r="B61" s="937" t="str">
        <f>IF(F57=1,"","The sum of a, b, c, d and e must must be between 0.55 and 0.65")</f>
        <v>The sum of a, b, c, d and e must must be between 0.55 and 0.65</v>
      </c>
      <c r="C61" s="937"/>
      <c r="D61" s="937"/>
      <c r="E61" s="140"/>
    </row>
    <row r="62" spans="1:8" ht="20.100000000000001" hidden="1" customHeight="1">
      <c r="A62" s="140" t="s">
        <v>667</v>
      </c>
      <c r="B62" s="140"/>
      <c r="C62" s="140"/>
      <c r="D62" s="140"/>
      <c r="E62" s="140"/>
    </row>
    <row r="63" spans="1:8" ht="20.100000000000001" hidden="1" customHeight="1">
      <c r="A63" s="140" t="s">
        <v>258</v>
      </c>
      <c r="B63" s="140"/>
      <c r="C63" s="140"/>
      <c r="D63" s="140"/>
      <c r="E63" s="140"/>
    </row>
    <row r="64" spans="1:8" ht="20.100000000000001" hidden="1" customHeight="1">
      <c r="A64" s="140" t="s">
        <v>485</v>
      </c>
      <c r="B64" s="433"/>
      <c r="C64" s="928" t="s">
        <v>653</v>
      </c>
      <c r="D64" s="928"/>
      <c r="E64" s="928"/>
    </row>
    <row r="65" spans="1:8" ht="20.100000000000001" hidden="1" customHeight="1">
      <c r="A65" s="140"/>
      <c r="B65" s="333"/>
      <c r="C65" s="229"/>
      <c r="D65" s="229"/>
      <c r="E65" s="229"/>
    </row>
    <row r="66" spans="1:8" ht="20.100000000000001" hidden="1" customHeight="1">
      <c r="A66" s="928" t="s">
        <v>490</v>
      </c>
      <c r="B66" s="928"/>
      <c r="C66" s="928"/>
      <c r="D66" s="434"/>
      <c r="E66" s="140"/>
    </row>
    <row r="67" spans="1:8" ht="19.5" hidden="1" customHeight="1">
      <c r="A67" s="140" t="s">
        <v>293</v>
      </c>
      <c r="B67" s="434"/>
      <c r="C67" s="140"/>
      <c r="D67" s="140"/>
      <c r="E67" s="140"/>
    </row>
    <row r="68" spans="1:8" ht="20.100000000000001" hidden="1" customHeight="1">
      <c r="A68" s="140" t="s">
        <v>259</v>
      </c>
      <c r="B68" s="140"/>
      <c r="C68" s="140"/>
      <c r="D68" s="140"/>
      <c r="E68" s="140"/>
    </row>
    <row r="69" spans="1:8" ht="32.25" hidden="1" customHeight="1">
      <c r="A69" s="930" t="s">
        <v>651</v>
      </c>
      <c r="B69" s="930"/>
      <c r="C69" s="930"/>
      <c r="D69" s="930"/>
      <c r="E69" s="930"/>
    </row>
    <row r="70" spans="1:8" ht="20.100000000000001" hidden="1" customHeight="1">
      <c r="A70" s="140"/>
      <c r="B70" s="140"/>
      <c r="C70" s="140"/>
      <c r="D70" s="435"/>
      <c r="E70" s="140"/>
    </row>
    <row r="71" spans="1:8" ht="20.100000000000001" hidden="1" customHeight="1">
      <c r="A71" s="931" t="s">
        <v>656</v>
      </c>
      <c r="B71" s="931"/>
      <c r="C71" s="931"/>
      <c r="D71" s="140"/>
      <c r="E71" s="140"/>
    </row>
    <row r="72" spans="1:8" ht="20.100000000000001" hidden="1" customHeight="1">
      <c r="A72" s="928" t="s">
        <v>257</v>
      </c>
      <c r="B72" s="928"/>
      <c r="C72" s="928"/>
      <c r="D72" s="928"/>
      <c r="E72" s="928"/>
    </row>
    <row r="73" spans="1:8" ht="20.100000000000001" hidden="1" customHeight="1">
      <c r="A73" s="928" t="s">
        <v>647</v>
      </c>
      <c r="B73" s="928"/>
      <c r="C73" s="928"/>
      <c r="D73" s="928"/>
      <c r="E73" s="928"/>
    </row>
    <row r="74" spans="1:8" ht="21.75" hidden="1" customHeight="1">
      <c r="A74" s="234" t="s">
        <v>657</v>
      </c>
      <c r="B74" s="140"/>
      <c r="C74" s="140"/>
      <c r="D74" s="140"/>
      <c r="E74" s="140"/>
      <c r="G74" s="454"/>
    </row>
    <row r="75" spans="1:8" ht="40.200000000000003" hidden="1" customHeight="1">
      <c r="A75" s="156" t="s">
        <v>453</v>
      </c>
      <c r="B75" s="156" t="s">
        <v>251</v>
      </c>
      <c r="C75" s="156" t="s">
        <v>252</v>
      </c>
      <c r="D75" s="156" t="s">
        <v>255</v>
      </c>
      <c r="E75" s="156" t="s">
        <v>256</v>
      </c>
      <c r="F75" s="463"/>
      <c r="G75" s="563"/>
    </row>
    <row r="76" spans="1:8" ht="20.100000000000001" hidden="1" customHeight="1">
      <c r="A76" s="339" t="s">
        <v>253</v>
      </c>
      <c r="B76" s="464" t="s">
        <v>668</v>
      </c>
      <c r="C76" s="566">
        <v>0.57999999999999996</v>
      </c>
      <c r="D76" s="431"/>
      <c r="E76" s="431"/>
      <c r="F76" s="179"/>
    </row>
    <row r="77" spans="1:8" ht="20.100000000000001" hidden="1" customHeight="1">
      <c r="A77" s="339" t="s">
        <v>254</v>
      </c>
      <c r="B77" s="464" t="s">
        <v>669</v>
      </c>
      <c r="C77" s="566">
        <v>0.16</v>
      </c>
      <c r="D77" s="431"/>
      <c r="E77" s="431"/>
      <c r="H77" s="452"/>
    </row>
    <row r="78" spans="1:8" ht="20.100000000000001" hidden="1" customHeight="1">
      <c r="A78" s="339" t="s">
        <v>267</v>
      </c>
      <c r="B78" s="464" t="s">
        <v>670</v>
      </c>
      <c r="C78" s="567">
        <v>0.11</v>
      </c>
      <c r="D78" s="431"/>
      <c r="E78" s="431"/>
      <c r="H78" s="452"/>
    </row>
    <row r="79" spans="1:8" ht="20.100000000000001" hidden="1" customHeight="1">
      <c r="A79" s="188"/>
      <c r="B79" s="568"/>
      <c r="C79" s="140"/>
      <c r="D79" s="569"/>
      <c r="E79" s="569"/>
      <c r="H79" s="452"/>
    </row>
    <row r="80" spans="1:8" ht="20.100000000000001" hidden="1" customHeight="1">
      <c r="A80" s="928" t="s">
        <v>214</v>
      </c>
      <c r="B80" s="928"/>
      <c r="C80" s="928"/>
      <c r="D80" s="928"/>
      <c r="E80" s="928"/>
    </row>
    <row r="81" spans="1:5" ht="20.100000000000001" hidden="1" customHeight="1">
      <c r="A81" s="928" t="s">
        <v>215</v>
      </c>
      <c r="B81" s="928"/>
      <c r="C81" s="928"/>
      <c r="D81" s="928"/>
      <c r="E81" s="435"/>
    </row>
    <row r="82" spans="1:5" ht="20.100000000000001" hidden="1" customHeight="1">
      <c r="A82" s="140"/>
      <c r="B82" s="140"/>
      <c r="C82" s="140"/>
      <c r="D82" s="140"/>
      <c r="E82" s="140"/>
    </row>
    <row r="83" spans="1:5" ht="20.100000000000001" hidden="1" customHeight="1">
      <c r="A83" s="34" t="s">
        <v>260</v>
      </c>
      <c r="B83" s="849" t="s">
        <v>261</v>
      </c>
      <c r="C83" s="849"/>
      <c r="D83" s="849"/>
      <c r="E83" s="849"/>
    </row>
    <row r="84" spans="1:5" ht="30" hidden="1" customHeight="1">
      <c r="A84" s="34" t="s">
        <v>262</v>
      </c>
      <c r="B84" s="849" t="s">
        <v>263</v>
      </c>
      <c r="C84" s="849"/>
      <c r="D84" s="849"/>
      <c r="E84" s="849"/>
    </row>
    <row r="85" spans="1:5" ht="18.75" hidden="1" customHeight="1">
      <c r="A85" s="223" t="s">
        <v>253</v>
      </c>
      <c r="C85" s="341" t="s">
        <v>216</v>
      </c>
      <c r="D85" s="436"/>
      <c r="E85" s="223"/>
    </row>
    <row r="86" spans="1:5" ht="16.5" hidden="1" customHeight="1">
      <c r="A86" s="223" t="s">
        <v>254</v>
      </c>
      <c r="C86" s="341" t="s">
        <v>217</v>
      </c>
      <c r="D86" s="436"/>
      <c r="E86" s="223"/>
    </row>
    <row r="87" spans="1:5" ht="20.100000000000001" hidden="1" customHeight="1">
      <c r="A87" s="939"/>
      <c r="C87" s="34" t="s">
        <v>218</v>
      </c>
      <c r="D87" s="34"/>
      <c r="E87" s="34"/>
    </row>
    <row r="88" spans="1:5" ht="20.100000000000001" hidden="1" customHeight="1">
      <c r="A88" s="939"/>
      <c r="B88" s="849" t="s">
        <v>264</v>
      </c>
      <c r="C88" s="849"/>
      <c r="D88" s="849"/>
      <c r="E88" s="849"/>
    </row>
    <row r="89" spans="1:5" ht="20.100000000000001" hidden="1" customHeight="1">
      <c r="A89" s="34"/>
      <c r="B89" s="849"/>
      <c r="C89" s="849"/>
      <c r="D89" s="849"/>
      <c r="E89" s="849"/>
    </row>
    <row r="90" spans="1:5" ht="20.100000000000001" hidden="1" customHeight="1">
      <c r="A90" s="943" t="s">
        <v>0</v>
      </c>
      <c r="B90" s="943"/>
      <c r="C90" s="453"/>
      <c r="D90" s="453"/>
      <c r="E90" s="453"/>
    </row>
    <row r="91" spans="1:5" ht="157.5" hidden="1" customHeight="1">
      <c r="A91" s="341" t="s">
        <v>253</v>
      </c>
      <c r="B91" s="342" t="s">
        <v>265</v>
      </c>
      <c r="C91" s="343">
        <v>0.1</v>
      </c>
      <c r="D91" s="341" t="s">
        <v>279</v>
      </c>
      <c r="E91" s="427"/>
    </row>
    <row r="92" spans="1:5" ht="82.5" hidden="1" customHeight="1">
      <c r="A92" s="341" t="s">
        <v>254</v>
      </c>
      <c r="B92" s="341" t="s">
        <v>266</v>
      </c>
      <c r="C92" s="152">
        <v>0.05</v>
      </c>
      <c r="D92" s="341" t="s">
        <v>280</v>
      </c>
      <c r="E92" s="427"/>
    </row>
    <row r="93" spans="1:5" ht="138.75" hidden="1" customHeight="1">
      <c r="A93" s="341" t="s">
        <v>267</v>
      </c>
      <c r="B93" s="342" t="s">
        <v>268</v>
      </c>
      <c r="C93" s="152">
        <v>0.65</v>
      </c>
      <c r="D93" s="341" t="s">
        <v>281</v>
      </c>
      <c r="E93" s="427"/>
    </row>
    <row r="94" spans="1:5" ht="20.100000000000001" hidden="1" customHeight="1">
      <c r="A94" s="34"/>
      <c r="B94" s="849"/>
      <c r="C94" s="849"/>
      <c r="D94" s="849"/>
      <c r="E94" s="849"/>
    </row>
    <row r="95" spans="1:5" ht="20.100000000000001" hidden="1" customHeight="1">
      <c r="A95" s="34" t="s">
        <v>311</v>
      </c>
      <c r="B95" s="849"/>
      <c r="C95" s="849"/>
      <c r="D95" s="849"/>
      <c r="E95" s="849"/>
    </row>
    <row r="96" spans="1:5" ht="93.75" hidden="1" customHeight="1">
      <c r="A96" s="341" t="s">
        <v>253</v>
      </c>
      <c r="B96" s="249" t="s">
        <v>265</v>
      </c>
      <c r="C96" s="343">
        <v>0.2</v>
      </c>
      <c r="D96" s="342" t="s">
        <v>269</v>
      </c>
      <c r="E96" s="426"/>
    </row>
    <row r="97" spans="1:5" ht="50.25" hidden="1" customHeight="1">
      <c r="A97" s="932" t="s">
        <v>254</v>
      </c>
      <c r="B97" s="933" t="s">
        <v>266</v>
      </c>
      <c r="C97" s="945">
        <v>0.1</v>
      </c>
      <c r="D97" s="344" t="s">
        <v>272</v>
      </c>
      <c r="E97" s="940"/>
    </row>
    <row r="98" spans="1:5" ht="36.75" hidden="1" customHeight="1">
      <c r="A98" s="932"/>
      <c r="B98" s="933"/>
      <c r="C98" s="946"/>
      <c r="D98" s="345" t="s">
        <v>273</v>
      </c>
      <c r="E98" s="942"/>
    </row>
    <row r="99" spans="1:5" ht="75" hidden="1" customHeight="1">
      <c r="A99" s="932" t="s">
        <v>267</v>
      </c>
      <c r="B99" s="932" t="s">
        <v>274</v>
      </c>
      <c r="C99" s="944">
        <v>0.3</v>
      </c>
      <c r="D99" s="344" t="s">
        <v>275</v>
      </c>
      <c r="E99" s="940" t="s">
        <v>671</v>
      </c>
    </row>
    <row r="100" spans="1:5" ht="42" hidden="1" customHeight="1">
      <c r="A100" s="932"/>
      <c r="B100" s="932"/>
      <c r="C100" s="944"/>
      <c r="D100" s="250" t="s">
        <v>270</v>
      </c>
      <c r="E100" s="941"/>
    </row>
    <row r="101" spans="1:5" ht="44.25" hidden="1" customHeight="1">
      <c r="A101" s="932"/>
      <c r="B101" s="932"/>
      <c r="C101" s="944"/>
      <c r="D101" s="345" t="s">
        <v>271</v>
      </c>
      <c r="E101" s="942"/>
    </row>
    <row r="102" spans="1:5" ht="87.75" hidden="1" customHeight="1">
      <c r="A102" s="932" t="s">
        <v>276</v>
      </c>
      <c r="B102" s="933" t="s">
        <v>277</v>
      </c>
      <c r="C102" s="934">
        <v>0.2</v>
      </c>
      <c r="D102" s="344" t="s">
        <v>278</v>
      </c>
      <c r="E102" s="940"/>
    </row>
    <row r="103" spans="1:5" ht="50.25" hidden="1" customHeight="1">
      <c r="A103" s="932"/>
      <c r="B103" s="933"/>
      <c r="C103" s="935"/>
      <c r="D103" s="250" t="s">
        <v>270</v>
      </c>
      <c r="E103" s="941"/>
    </row>
    <row r="104" spans="1:5" ht="29.25" hidden="1" customHeight="1">
      <c r="A104" s="932"/>
      <c r="B104" s="933"/>
      <c r="C104" s="936"/>
      <c r="D104" s="345" t="s">
        <v>271</v>
      </c>
      <c r="E104" s="942"/>
    </row>
    <row r="105" spans="1:5" ht="15.75" hidden="1" customHeight="1">
      <c r="A105" s="204"/>
      <c r="B105" s="78"/>
      <c r="C105" s="346"/>
      <c r="D105" s="347"/>
      <c r="E105" s="570"/>
    </row>
    <row r="106" spans="1:5" ht="20.100000000000001" hidden="1" customHeight="1">
      <c r="A106" s="928" t="s">
        <v>214</v>
      </c>
      <c r="B106" s="928"/>
      <c r="C106" s="928"/>
      <c r="D106" s="928"/>
      <c r="E106" s="928"/>
    </row>
    <row r="107" spans="1:5" ht="20.100000000000001" hidden="1" customHeight="1">
      <c r="A107" s="928" t="s">
        <v>215</v>
      </c>
      <c r="B107" s="928"/>
      <c r="C107" s="928"/>
      <c r="D107" s="928"/>
      <c r="E107" s="435"/>
    </row>
    <row r="108" spans="1:5" ht="29.25" hidden="1" customHeight="1">
      <c r="A108" s="929" t="s">
        <v>658</v>
      </c>
      <c r="B108" s="929"/>
      <c r="C108" s="929"/>
      <c r="D108" s="929"/>
      <c r="E108" s="929"/>
    </row>
    <row r="109" spans="1:5" hidden="1">
      <c r="A109" s="140"/>
      <c r="B109" s="140"/>
      <c r="C109" s="189"/>
      <c r="D109" s="140"/>
      <c r="E109" s="140"/>
    </row>
    <row r="110" spans="1:5">
      <c r="A110" s="38" t="s">
        <v>517</v>
      </c>
      <c r="B110" s="190">
        <f>'Name of Bidder'!D25</f>
        <v>0</v>
      </c>
      <c r="D110" s="38">
        <f>'Name of Bidder'!D22</f>
        <v>0</v>
      </c>
    </row>
    <row r="111" spans="1:5">
      <c r="A111" s="38" t="s">
        <v>518</v>
      </c>
      <c r="B111" s="38">
        <f>'Name of Bidder'!D26</f>
        <v>0</v>
      </c>
      <c r="C111" s="38" t="s">
        <v>69</v>
      </c>
      <c r="D111" s="38">
        <f>'Name of Bidder'!D23</f>
        <v>0</v>
      </c>
    </row>
    <row r="112" spans="1:5">
      <c r="A112" s="32"/>
      <c r="B112" s="32"/>
      <c r="C112" s="38"/>
      <c r="D112" s="142"/>
      <c r="E112" s="32"/>
    </row>
  </sheetData>
  <sheetProtection password="F206" sheet="1" formatColumns="0" formatRows="0" selectLockedCells="1"/>
  <customSheetViews>
    <customSheetView guid="{D0F5D972-9482-4C09-95D9-25213761B7A1}" scale="85" showPageBreaks="1" showGridLines="0" fitToPage="1" printArea="1" hiddenRows="1" hiddenColumns="1" view="pageBreakPreview">
      <selection activeCell="G125" sqref="G125"/>
      <rowBreaks count="2" manualBreakCount="2">
        <brk id="69" max="4" man="1"/>
        <brk id="96" max="4" man="1"/>
      </rowBreaks>
      <pageMargins left="0.45" right="0.25" top="0.47" bottom="0.48" header="0.28000000000000003" footer="0.23"/>
      <pageSetup scale="86" orientation="portrait" r:id="rId1"/>
      <headerFooter alignWithMargins="0">
        <oddFooter>&amp;R&amp;"Book Antiqua,Bold"&amp;8 Page &amp;P of &amp;N</oddFooter>
      </headerFooter>
    </customSheetView>
    <customSheetView guid="{462ADE59-EBAA-4DFC-8B1F-FDA3AA7E19C9}" scale="85" showPageBreaks="1" showGridLines="0" fitToPage="1" printArea="1" hiddenRows="1" hiddenColumns="1" view="pageBreakPreview" topLeftCell="A4">
      <selection activeCell="G125" sqref="G125"/>
      <rowBreaks count="2" manualBreakCount="2">
        <brk id="69" max="4" man="1"/>
        <brk id="96" max="4" man="1"/>
      </rowBreaks>
      <pageMargins left="0.45" right="0.25" top="0.47" bottom="0.48" header="0.28000000000000003" footer="0.23"/>
      <pageSetup scale="86" orientation="portrait" r:id="rId2"/>
      <headerFooter alignWithMargins="0">
        <oddFooter>&amp;R&amp;"Book Antiqua,Bold"&amp;8 Page &amp;P of &amp;N</oddFooter>
      </headerFooter>
    </customSheetView>
    <customSheetView guid="{9087E0FB-4993-4C4C-8124-C99AA09593F3}" scale="85" showPageBreaks="1" showGridLines="0" fitToPage="1" printArea="1" hiddenRows="1" hiddenColumns="1" view="pageBreakPreview" topLeftCell="A7">
      <selection activeCell="G125" sqref="G125"/>
      <rowBreaks count="2" manualBreakCount="2">
        <brk id="69" max="4" man="1"/>
        <brk id="96" max="4" man="1"/>
      </rowBreaks>
      <pageMargins left="0.45" right="0.25" top="0.47" bottom="0.48" header="0.28000000000000003" footer="0.23"/>
      <pageSetup scale="86" orientation="portrait" r:id="rId3"/>
      <headerFooter alignWithMargins="0">
        <oddFooter>&amp;R&amp;"Book Antiqua,Bold"&amp;8 Page &amp;P of &amp;N</oddFooter>
      </headerFooter>
    </customSheetView>
    <customSheetView guid="{861F1868-9B9F-46F5-88E7-32EC9AE050B6}" scale="85" showPageBreaks="1" showGridLines="0" fitToPage="1" printArea="1" hiddenRows="1" hiddenColumns="1" view="pageBreakPreview">
      <selection activeCell="G125" sqref="G125"/>
      <rowBreaks count="2" manualBreakCount="2">
        <brk id="69" max="4" man="1"/>
        <brk id="96" max="4" man="1"/>
      </rowBreaks>
      <pageMargins left="0.45" right="0.25" top="0.47" bottom="0.48" header="0.28000000000000003" footer="0.23"/>
      <pageSetup scale="86" orientation="portrait" r:id="rId4"/>
      <headerFooter alignWithMargins="0">
        <oddFooter>&amp;R&amp;"Book Antiqua,Bold"&amp;8 Page &amp;P of &amp;N</oddFooter>
      </headerFooter>
    </customSheetView>
    <customSheetView guid="{73A3BC9F-5E49-4C3B-B76F-32E3D0EFA5E4}" scale="85" showPageBreaks="1" showGridLines="0" fitToPage="1" printArea="1" hiddenRows="1" hiddenColumns="1" view="pageBreakPreview" topLeftCell="A16">
      <selection activeCell="G125" sqref="G125"/>
      <rowBreaks count="2" manualBreakCount="2">
        <brk id="69" max="4" man="1"/>
        <brk id="96" max="4" man="1"/>
      </rowBreaks>
      <pageMargins left="0.45" right="0.25" top="0.47" bottom="0.48" header="0.28000000000000003" footer="0.23"/>
      <pageSetup scale="86" orientation="portrait" r:id="rId5"/>
      <headerFooter alignWithMargins="0">
        <oddFooter>&amp;R&amp;"Book Antiqua,Bold"&amp;8 Page &amp;P of &amp;N</oddFooter>
      </headerFooter>
    </customSheetView>
    <customSheetView guid="{A2492608-42AB-40AE-9BAF-064C94137D7E}" scale="85" showPageBreaks="1" showGridLines="0" fitToPage="1" printArea="1" hiddenRows="1" hiddenColumns="1" view="pageBreakPreview">
      <selection activeCell="D26" sqref="D26"/>
      <rowBreaks count="2" manualBreakCount="2">
        <brk id="69" max="4" man="1"/>
        <brk id="96" max="4" man="1"/>
      </rowBreaks>
      <pageMargins left="0.45" right="0.25" top="0.47" bottom="0.48" header="0.28000000000000003" footer="0.23"/>
      <pageSetup scale="86" orientation="portrait" r:id="rId6"/>
      <headerFooter alignWithMargins="0">
        <oddFooter>&amp;R&amp;"Book Antiqua,Bold"&amp;8 Page &amp;P of &amp;N</oddFooter>
      </headerFooter>
    </customSheetView>
    <customSheetView guid="{FF456F4E-176B-43B5-B869-E31226EE3B7D}" scale="85" showPageBreaks="1" showGridLines="0" printArea="1" hiddenRows="1" hiddenColumns="1" view="pageBreakPreview" topLeftCell="A10">
      <selection activeCell="B24" sqref="B24"/>
      <rowBreaks count="2" manualBreakCount="2">
        <brk id="69" max="4" man="1"/>
        <brk id="96" max="4" man="1"/>
      </rowBreaks>
      <pageMargins left="0.45" right="0.25" top="0.47" bottom="0.48" header="0.28000000000000003" footer="0.23"/>
      <pageSetup scale="85" orientation="portrait" r:id="rId7"/>
      <headerFooter alignWithMargins="0">
        <oddFooter>&amp;R&amp;"Book Antiqua,Bold"&amp;8 Page &amp;P of &amp;N</oddFooter>
      </headerFooter>
    </customSheetView>
    <customSheetView guid="{6B2C1320-5106-401D-86E8-03FFC7419150}" scale="80" showPageBreaks="1" showGridLines="0" printArea="1" hiddenColumns="1" showRuler="0" topLeftCell="A10">
      <selection activeCell="G24" sqref="G24"/>
      <rowBreaks count="2" manualBreakCount="2">
        <brk id="36" max="4" man="1"/>
        <brk id="58" max="4" man="1"/>
      </rowBreaks>
      <pageMargins left="0.45" right="0.25" top="0.47" bottom="0.48" header="0.28000000000000003" footer="0.23"/>
      <pageSetup scale="85" orientation="portrait" r:id="rId8"/>
      <headerFooter alignWithMargins="0">
        <oddFooter>&amp;R&amp;"Book Antiqua,Bold"&amp;8 Page &amp;P of &amp;N</oddFooter>
      </headerFooter>
    </customSheetView>
    <customSheetView guid="{1C70608C-646A-4043-A222-6253B5006A93}" showPageBreaks="1" showGridLines="0" printArea="1" hiddenRows="1" hiddenColumns="1" topLeftCell="B1">
      <selection activeCell="E26" sqref="E26"/>
      <pageMargins left="1" right="0.25" top="0.36" bottom="0.48" header="0.28000000000000003" footer="0.23"/>
      <pageSetup scale="67" orientation="portrait" r:id="rId9"/>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1"/>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hiddenColumns="1" view="pageBreakPreview">
      <selection activeCell="C22" sqref="C22"/>
      <pageMargins left="1" right="0.25" top="0.36" bottom="0.48" header="0.28000000000000003" footer="0.23"/>
      <pageSetup scale="73" orientation="portrait" r:id="rId13"/>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14"/>
      <headerFooter alignWithMargins="0">
        <oddFooter>&amp;R&amp;"Book Antiqua,Bold"&amp;8 Page &amp;P of &amp;N</oddFooter>
      </headerFooter>
    </customSheetView>
    <customSheetView guid="{434B1AD1-A940-4600-ADC7-0810EF9FDD90}" scale="80" showGridLines="0" hiddenColumns="1" topLeftCell="A111">
      <selection activeCell="E99" sqref="E99:E101"/>
      <rowBreaks count="2" manualBreakCount="2">
        <brk id="69" max="4" man="1"/>
        <brk id="96" max="4" man="1"/>
      </rowBreaks>
      <pageMargins left="0.45" right="0.25" top="0.47" bottom="0.48" header="0.28000000000000003" footer="0.23"/>
      <pageSetup scale="85" orientation="portrait" r:id="rId15"/>
      <headerFooter alignWithMargins="0">
        <oddFooter>&amp;R&amp;"Book Antiqua,Bold"&amp;8 Page &amp;P of &amp;N</oddFooter>
      </headerFooter>
    </customSheetView>
    <customSheetView guid="{CDBB1400-DC98-40D2-90D0-CD15322DCE58}" scale="85" showPageBreaks="1" showGridLines="0" fitToPage="1" printArea="1" hiddenRows="1" hiddenColumns="1" view="pageBreakPreview" topLeftCell="A4">
      <selection activeCell="B24" sqref="B24"/>
      <rowBreaks count="2" manualBreakCount="2">
        <brk id="69" max="4" man="1"/>
        <brk id="96" max="4" man="1"/>
      </rowBreaks>
      <pageMargins left="0.45" right="0.25" top="0.47" bottom="0.48" header="0.28000000000000003" footer="0.23"/>
      <pageSetup scale="86" orientation="portrait" r:id="rId16"/>
      <headerFooter alignWithMargins="0">
        <oddFooter>&amp;R&amp;"Book Antiqua,Bold"&amp;8 Page &amp;P of &amp;N</oddFooter>
      </headerFooter>
    </customSheetView>
    <customSheetView guid="{90B45234-4DA3-4D9A-88DE-5EEC6E54593B}" scale="85" showPageBreaks="1" showGridLines="0" fitToPage="1" printArea="1" hiddenRows="1" hiddenColumns="1" view="pageBreakPreview">
      <selection activeCell="D26" sqref="D26"/>
      <rowBreaks count="2" manualBreakCount="2">
        <brk id="69" max="4" man="1"/>
        <brk id="96" max="4" man="1"/>
      </rowBreaks>
      <pageMargins left="0.45" right="0.25" top="0.47" bottom="0.48" header="0.28000000000000003" footer="0.23"/>
      <pageSetup scale="86" orientation="portrait" r:id="rId17"/>
      <headerFooter alignWithMargins="0">
        <oddFooter>&amp;R&amp;"Book Antiqua,Bold"&amp;8 Page &amp;P of &amp;N</oddFooter>
      </headerFooter>
    </customSheetView>
    <customSheetView guid="{22C3A3CF-89D9-4BE1-90DC-CA79E15E3D95}" scale="85" showPageBreaks="1" showGridLines="0" fitToPage="1" printArea="1" hiddenRows="1" hiddenColumns="1" view="pageBreakPreview">
      <selection activeCell="G18" sqref="G18"/>
      <rowBreaks count="2" manualBreakCount="2">
        <brk id="69" max="4" man="1"/>
        <brk id="96" max="4" man="1"/>
      </rowBreaks>
      <pageMargins left="0.45" right="0.25" top="0.47" bottom="0.48" header="0.28000000000000003" footer="0.23"/>
      <pageSetup scale="86" orientation="portrait" r:id="rId18"/>
      <headerFooter alignWithMargins="0">
        <oddFooter>&amp;R&amp;"Book Antiqua,Bold"&amp;8 Page &amp;P of &amp;N</oddFooter>
      </headerFooter>
    </customSheetView>
    <customSheetView guid="{C05A20E7-5953-476F-B27D-5ED46CD1D2D8}" scale="85" showPageBreaks="1" showGridLines="0" fitToPage="1" printArea="1" hiddenRows="1" hiddenColumns="1" view="pageBreakPreview" topLeftCell="A19">
      <selection activeCell="G125" sqref="G125"/>
      <rowBreaks count="2" manualBreakCount="2">
        <brk id="69" max="4" man="1"/>
        <brk id="96" max="4" man="1"/>
      </rowBreaks>
      <pageMargins left="0.45" right="0.25" top="0.47" bottom="0.48" header="0.28000000000000003" footer="0.23"/>
      <pageSetup scale="86" orientation="portrait" r:id="rId19"/>
      <headerFooter alignWithMargins="0">
        <oddFooter>&amp;R&amp;"Book Antiqua,Bold"&amp;8 Page &amp;P of &amp;N</oddFooter>
      </headerFooter>
    </customSheetView>
    <customSheetView guid="{817F0B0E-1FBB-49C1-A266-936E2306BC1C}" scale="85" showPageBreaks="1" showGridLines="0" fitToPage="1" printArea="1" hiddenRows="1" hiddenColumns="1" view="pageBreakPreview" topLeftCell="A7">
      <selection activeCell="G125" sqref="G125"/>
      <rowBreaks count="2" manualBreakCount="2">
        <brk id="69" max="4" man="1"/>
        <brk id="96" max="4" man="1"/>
      </rowBreaks>
      <pageMargins left="0.45" right="0.25" top="0.47" bottom="0.48" header="0.28000000000000003" footer="0.23"/>
      <pageSetup scale="86" orientation="portrait" r:id="rId20"/>
      <headerFooter alignWithMargins="0">
        <oddFooter>&amp;R&amp;"Book Antiqua,Bold"&amp;8 Page &amp;P of &amp;N</oddFooter>
      </headerFooter>
    </customSheetView>
    <customSheetView guid="{EAA9F972-698A-4C21-99FC-1B0F3AABDB9F}" scale="85" showPageBreaks="1" showGridLines="0" fitToPage="1" printArea="1" hiddenRows="1" hiddenColumns="1" view="pageBreakPreview" topLeftCell="A4">
      <selection activeCell="G125" sqref="G125"/>
      <rowBreaks count="2" manualBreakCount="2">
        <brk id="69" max="4" man="1"/>
        <brk id="96" max="4" man="1"/>
      </rowBreaks>
      <pageMargins left="0.45" right="0.25" top="0.47" bottom="0.48" header="0.28000000000000003" footer="0.23"/>
      <pageSetup scale="86" orientation="portrait" r:id="rId21"/>
      <headerFooter alignWithMargins="0">
        <oddFooter>&amp;R&amp;"Book Antiqua,Bold"&amp;8 Page &amp;P of &amp;N</oddFooter>
      </headerFooter>
    </customSheetView>
  </customSheetViews>
  <mergeCells count="52">
    <mergeCell ref="E99:E101"/>
    <mergeCell ref="B88:E88"/>
    <mergeCell ref="B89:E89"/>
    <mergeCell ref="A90:B90"/>
    <mergeCell ref="E102:E104"/>
    <mergeCell ref="C99:C101"/>
    <mergeCell ref="A99:A101"/>
    <mergeCell ref="B99:B101"/>
    <mergeCell ref="E97:E98"/>
    <mergeCell ref="B97:B98"/>
    <mergeCell ref="C97:C98"/>
    <mergeCell ref="A22:E22"/>
    <mergeCell ref="A81:D81"/>
    <mergeCell ref="A87:A88"/>
    <mergeCell ref="A8:C8"/>
    <mergeCell ref="A15:E15"/>
    <mergeCell ref="A21:E21"/>
    <mergeCell ref="B12:C12"/>
    <mergeCell ref="B29:D29"/>
    <mergeCell ref="A19:C19"/>
    <mergeCell ref="A3:E3"/>
    <mergeCell ref="A5:E5"/>
    <mergeCell ref="B9:C9"/>
    <mergeCell ref="B10:C10"/>
    <mergeCell ref="A80:E80"/>
    <mergeCell ref="A20:E20"/>
    <mergeCell ref="A37:E37"/>
    <mergeCell ref="C32:E32"/>
    <mergeCell ref="A34:C34"/>
    <mergeCell ref="B45:D45"/>
    <mergeCell ref="C48:E48"/>
    <mergeCell ref="A50:C50"/>
    <mergeCell ref="A53:E53"/>
    <mergeCell ref="B61:D61"/>
    <mergeCell ref="C64:E64"/>
    <mergeCell ref="B11:C11"/>
    <mergeCell ref="A107:D107"/>
    <mergeCell ref="A108:E108"/>
    <mergeCell ref="A66:C66"/>
    <mergeCell ref="A69:E69"/>
    <mergeCell ref="A71:C71"/>
    <mergeCell ref="A72:E72"/>
    <mergeCell ref="A73:E73"/>
    <mergeCell ref="A106:E106"/>
    <mergeCell ref="B83:E83"/>
    <mergeCell ref="B84:E84"/>
    <mergeCell ref="A102:A104"/>
    <mergeCell ref="B102:B104"/>
    <mergeCell ref="C102:C104"/>
    <mergeCell ref="B94:E94"/>
    <mergeCell ref="B95:E95"/>
    <mergeCell ref="A97:A98"/>
  </mergeCells>
  <phoneticPr fontId="5" type="noConversion"/>
  <conditionalFormatting sqref="A18:E21 A23:E23">
    <cfRule type="expression" dxfId="25" priority="13" stopIfTrue="1">
      <formula>$H$26=0</formula>
    </cfRule>
  </conditionalFormatting>
  <conditionalFormatting sqref="A70:E70 A80:E105 A24:E25 A27:E54 A26:B26 D26:E26">
    <cfRule type="expression" dxfId="24" priority="14" stopIfTrue="1">
      <formula>$H$26=0</formula>
    </cfRule>
  </conditionalFormatting>
  <conditionalFormatting sqref="A39:E39">
    <cfRule type="expression" dxfId="23" priority="11" stopIfTrue="1">
      <formula>$H$26=0</formula>
    </cfRule>
  </conditionalFormatting>
  <conditionalFormatting sqref="A55:E55 A62:E69 A61 E61">
    <cfRule type="expression" dxfId="22" priority="10" stopIfTrue="1">
      <formula>$H$26=0</formula>
    </cfRule>
  </conditionalFormatting>
  <conditionalFormatting sqref="A55:E55">
    <cfRule type="expression" dxfId="21" priority="9" stopIfTrue="1">
      <formula>$H$26=0</formula>
    </cfRule>
  </conditionalFormatting>
  <conditionalFormatting sqref="A71:E75">
    <cfRule type="expression" dxfId="20" priority="7" stopIfTrue="1">
      <formula>$H$26=0</formula>
    </cfRule>
  </conditionalFormatting>
  <conditionalFormatting sqref="A79:C79 A76:B78">
    <cfRule type="expression" dxfId="19" priority="8" stopIfTrue="1">
      <formula>$H$26=0</formula>
    </cfRule>
  </conditionalFormatting>
  <conditionalFormatting sqref="A106:E108">
    <cfRule type="expression" dxfId="18" priority="6" stopIfTrue="1">
      <formula>$H$26=0</formula>
    </cfRule>
  </conditionalFormatting>
  <conditionalFormatting sqref="A56:E60">
    <cfRule type="expression" dxfId="17" priority="5" stopIfTrue="1">
      <formula>$H$26=0</formula>
    </cfRule>
  </conditionalFormatting>
  <conditionalFormatting sqref="B61:D61">
    <cfRule type="expression" dxfId="16" priority="4" stopIfTrue="1">
      <formula>$H$26=0</formula>
    </cfRule>
  </conditionalFormatting>
  <conditionalFormatting sqref="D76:E79">
    <cfRule type="expression" dxfId="15" priority="3" stopIfTrue="1">
      <formula>$H$26=0</formula>
    </cfRule>
  </conditionalFormatting>
  <conditionalFormatting sqref="C76:C78">
    <cfRule type="expression" dxfId="14" priority="1" stopIfTrue="1">
      <formula>$H$26=0</formula>
    </cfRule>
  </conditionalFormatting>
  <dataValidations count="4">
    <dataValidation type="decimal" allowBlank="1" showInputMessage="1" showErrorMessage="1" error="'l' must be between 0.12 and 0.20." sqref="B32">
      <formula1>0.12</formula1>
      <formula2>0.2</formula2>
    </dataValidation>
    <dataValidation type="list" allowBlank="1" showInputMessage="1" showErrorMessage="1" sqref="G24">
      <formula1>$H$24:$H$25</formula1>
    </dataValidation>
    <dataValidation type="decimal" allowBlank="1" showInputMessage="1" showErrorMessage="1" error="The sum of a,b,c,d and e must be between 0.65 and 0.73" sqref="F24 F75 F40 F56">
      <formula1>0.65</formula1>
      <formula2>0.73</formula2>
    </dataValidation>
    <dataValidation type="decimal" allowBlank="1" showInputMessage="1" showErrorMessage="1" error="'l' must be between 0.12 and 0.20." sqref="B48 B64">
      <formula1>0.2</formula1>
      <formula2>0.3</formula2>
    </dataValidation>
  </dataValidations>
  <hyperlinks>
    <hyperlink ref="D98" r:id="rId22" display="http://www.labourbureau.nic.in/"/>
    <hyperlink ref="D101" r:id="rId23" display="http://www.eaindustry.nic.in/"/>
    <hyperlink ref="D104" r:id="rId24" display="http://www.eaindustry.nic.in/"/>
  </hyperlinks>
  <pageMargins left="0.45" right="0.25" top="0.47" bottom="0.48" header="0.28000000000000003" footer="0.23"/>
  <pageSetup scale="86" orientation="portrait" r:id="rId25"/>
  <headerFooter alignWithMargins="0">
    <oddFooter>&amp;R&amp;"Book Antiqua,Bold"&amp;8 Page &amp;P of &amp;N</oddFooter>
  </headerFooter>
  <rowBreaks count="2" manualBreakCount="2">
    <brk id="69" max="4" man="1"/>
    <brk id="96" max="4" man="1"/>
  </rowBreaks>
  <drawing r:id="rId26"/>
  <legacy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dimension ref="A1:I35"/>
  <sheetViews>
    <sheetView showGridLines="0" showZeros="0" view="pageBreakPreview" zoomScale="85" zoomScaleNormal="100" zoomScaleSheetLayoutView="100" workbookViewId="0">
      <selection activeCell="A2" sqref="A2"/>
    </sheetView>
  </sheetViews>
  <sheetFormatPr defaultColWidth="9.109375" defaultRowHeight="13.8"/>
  <cols>
    <col min="1" max="1" width="12.109375" style="27" customWidth="1"/>
    <col min="2" max="2" width="20.5546875" style="27" customWidth="1"/>
    <col min="3" max="3" width="11.44140625" style="27" customWidth="1"/>
    <col min="4" max="4" width="23" style="27" customWidth="1"/>
    <col min="5" max="5" width="39.33203125" style="27" customWidth="1"/>
    <col min="6" max="8" width="9.109375" style="27"/>
    <col min="9" max="16384" width="9.109375" style="26"/>
  </cols>
  <sheetData>
    <row r="1" spans="1:9" ht="24" customHeight="1">
      <c r="A1" s="134" t="str">
        <f>Cover!B3</f>
        <v>SPEC. NO.:CC-CS/912-NR1/INS-3964/3/G7</v>
      </c>
      <c r="B1" s="135"/>
      <c r="C1" s="135"/>
      <c r="D1" s="135"/>
      <c r="E1" s="136" t="s">
        <v>213</v>
      </c>
    </row>
    <row r="2" spans="1:9" ht="15">
      <c r="A2" s="128"/>
      <c r="B2" s="128"/>
      <c r="C2" s="128"/>
      <c r="D2" s="128"/>
      <c r="E2" s="128"/>
    </row>
    <row r="3" spans="1:9" ht="93" customHeight="1">
      <c r="A3" s="665" t="str">
        <f>Cover!B2</f>
        <v>Composite Insulator Packages - CIS02 for 765kV Transmission Lines associated with Transmission scheme for solar energy zones in Rajasthan</v>
      </c>
      <c r="B3" s="665"/>
      <c r="C3" s="665"/>
      <c r="D3" s="665"/>
      <c r="E3" s="665"/>
      <c r="F3" s="138"/>
      <c r="G3" s="138"/>
      <c r="H3" s="138"/>
    </row>
    <row r="4" spans="1:9" ht="20.100000000000001" customHeight="1">
      <c r="A4" s="41"/>
      <c r="H4" s="30"/>
      <c r="I4" s="118"/>
    </row>
    <row r="5" spans="1:9" ht="20.100000000000001" customHeight="1">
      <c r="A5" s="666" t="s">
        <v>514</v>
      </c>
      <c r="B5" s="666"/>
      <c r="C5" s="666"/>
      <c r="D5" s="666"/>
      <c r="E5" s="666"/>
      <c r="F5" s="32"/>
      <c r="H5" s="30"/>
      <c r="I5" s="31"/>
    </row>
    <row r="6" spans="1:9" ht="20.100000000000001" customHeight="1">
      <c r="A6" s="29"/>
      <c r="H6" s="30"/>
      <c r="I6" s="31"/>
    </row>
    <row r="7" spans="1:9" ht="20.100000000000001" customHeight="1">
      <c r="A7" s="32" t="str">
        <f>'Attach 3(JV)'!A7:D7</f>
        <v>Bidder’s Name and Address :</v>
      </c>
      <c r="E7" s="33" t="str">
        <f>'Attach 3(JV)'!E7</f>
        <v>To:</v>
      </c>
      <c r="H7" s="30"/>
      <c r="I7" s="31"/>
    </row>
    <row r="8" spans="1:9" ht="36" customHeight="1">
      <c r="A8" s="849">
        <f>'Attach 3(JV)'!A8:D8</f>
        <v>0</v>
      </c>
      <c r="B8" s="849"/>
      <c r="C8" s="849"/>
      <c r="D8" s="849"/>
      <c r="E8" s="139" t="str">
        <f>'Attach 3(JV)'!E8</f>
        <v>Contract Services</v>
      </c>
      <c r="H8" s="30"/>
      <c r="I8" s="31"/>
    </row>
    <row r="9" spans="1:9">
      <c r="A9" s="36" t="s">
        <v>455</v>
      </c>
      <c r="B9" s="863">
        <f>'Attach 3(JV)'!B9:D9</f>
        <v>0</v>
      </c>
      <c r="C9" s="863"/>
      <c r="D9" s="863"/>
      <c r="E9" s="139" t="str">
        <f>'Attach 3(JV)'!E9</f>
        <v>Power Grid Corporation of India Ltd.,</v>
      </c>
      <c r="H9" s="30"/>
      <c r="I9" s="31"/>
    </row>
    <row r="10" spans="1:9">
      <c r="A10" s="36" t="s">
        <v>457</v>
      </c>
      <c r="B10" s="851">
        <f>'Attach 3(JV)'!B10:D10</f>
        <v>0</v>
      </c>
      <c r="C10" s="851"/>
      <c r="D10" s="851"/>
      <c r="E10" s="139" t="str">
        <f>'Attach 3(JV)'!E10</f>
        <v>"Saudamini", Plot No. 2, Sector 29</v>
      </c>
      <c r="H10" s="30"/>
      <c r="I10" s="31"/>
    </row>
    <row r="11" spans="1:9">
      <c r="B11" s="851">
        <f>'Attach 3(JV)'!B11:D11</f>
        <v>0</v>
      </c>
      <c r="C11" s="851"/>
      <c r="D11" s="851"/>
      <c r="E11" s="139" t="str">
        <f>'Attach 3(JV)'!E11</f>
        <v>Gurgaon (Haryana) - 122001</v>
      </c>
    </row>
    <row r="12" spans="1:9">
      <c r="A12" s="29"/>
      <c r="B12" s="851">
        <f>'Attach 3(JV)'!B12:D12</f>
        <v>0</v>
      </c>
      <c r="C12" s="851"/>
      <c r="D12" s="851"/>
      <c r="E12" s="35"/>
    </row>
    <row r="13" spans="1:9" ht="20.100000000000001" customHeight="1">
      <c r="A13" s="29"/>
      <c r="B13" s="150"/>
      <c r="C13" s="150"/>
      <c r="D13" s="150"/>
      <c r="E13" s="26"/>
    </row>
    <row r="14" spans="1:9" ht="20.100000000000001" customHeight="1">
      <c r="A14" s="27" t="s">
        <v>249</v>
      </c>
    </row>
    <row r="15" spans="1:9" ht="20.100000000000001" customHeight="1">
      <c r="A15" s="29"/>
    </row>
    <row r="16" spans="1:9" ht="45" customHeight="1">
      <c r="A16" s="669" t="s">
        <v>325</v>
      </c>
      <c r="B16" s="669"/>
      <c r="C16" s="669"/>
      <c r="D16" s="669"/>
      <c r="E16" s="669"/>
    </row>
    <row r="17" spans="1:5" ht="20.100000000000001" customHeight="1">
      <c r="A17" s="29"/>
    </row>
    <row r="18" spans="1:5" ht="20.100000000000001" customHeight="1"/>
    <row r="19" spans="1:5" ht="33" customHeight="1">
      <c r="D19" s="142"/>
    </row>
    <row r="20" spans="1:5" ht="33" customHeight="1">
      <c r="A20" s="38" t="s">
        <v>517</v>
      </c>
      <c r="B20" s="143">
        <f>'Name of Bidder'!D25</f>
        <v>0</v>
      </c>
      <c r="C20" s="178"/>
      <c r="D20" s="142" t="s">
        <v>515</v>
      </c>
      <c r="E20" s="144">
        <f>'Name of Bidder'!D22</f>
        <v>0</v>
      </c>
    </row>
    <row r="21" spans="1:5" ht="33" customHeight="1">
      <c r="A21" s="38" t="s">
        <v>518</v>
      </c>
      <c r="B21" s="144">
        <f>'Name of Bidder'!D26</f>
        <v>0</v>
      </c>
      <c r="C21" s="178"/>
      <c r="D21" s="142" t="s">
        <v>516</v>
      </c>
      <c r="E21" s="144">
        <f>'Name of Bidder'!D23</f>
        <v>0</v>
      </c>
    </row>
    <row r="22" spans="1:5" ht="33" customHeight="1">
      <c r="D22" s="142"/>
    </row>
    <row r="23" spans="1:5" ht="20.100000000000001" customHeight="1"/>
    <row r="24" spans="1:5" ht="20.100000000000001" customHeight="1">
      <c r="A24" s="133"/>
    </row>
    <row r="25" spans="1:5" ht="20.100000000000001" customHeight="1"/>
    <row r="26" spans="1:5" ht="20.100000000000001" customHeight="1"/>
    <row r="27" spans="1:5" ht="20.100000000000001" customHeight="1">
      <c r="A27" s="133"/>
    </row>
    <row r="28" spans="1:5" ht="20.100000000000001" customHeight="1"/>
    <row r="29" spans="1:5" ht="20.100000000000001" customHeight="1">
      <c r="A29" s="133"/>
    </row>
    <row r="30" spans="1:5" ht="20.100000000000001" customHeight="1"/>
    <row r="31" spans="1:5" ht="20.100000000000001" customHeight="1">
      <c r="A31" s="133"/>
    </row>
    <row r="32" spans="1:5" ht="20.100000000000001" customHeight="1"/>
    <row r="33" ht="20.100000000000001" customHeight="1"/>
    <row r="34" ht="20.100000000000001" customHeight="1"/>
    <row r="35" ht="20.100000000000001" customHeight="1"/>
  </sheetData>
  <sheetProtection password="F206" sheet="1" selectLockedCells="1" selectUnlockedCells="1"/>
  <customSheetViews>
    <customSheetView guid="{D0F5D972-9482-4C09-95D9-25213761B7A1}" scale="85" showPageBreaks="1" showGridLines="0" zeroValues="0" printArea="1" view="pageBreakPreview">
      <selection activeCell="A2" sqref="A2"/>
      <pageMargins left="0.61" right="0.46" top="0.57999999999999996" bottom="0.6" header="0.34" footer="0.35"/>
      <pageSetup scale="97" orientation="portrait" r:id="rId1"/>
      <headerFooter alignWithMargins="0">
        <oddFooter>&amp;R&amp;"Book Antiqua,Bold"&amp;8 Page &amp;P of &amp;N</oddFooter>
      </headerFooter>
    </customSheetView>
    <customSheetView guid="{462ADE59-EBAA-4DFC-8B1F-FDA3AA7E19C9}" scale="85" showPageBreaks="1" showGridLines="0" zeroValues="0" printArea="1" view="pageBreakPreview">
      <selection activeCell="A2" sqref="A2"/>
      <pageMargins left="0.61" right="0.46" top="0.57999999999999996" bottom="0.6" header="0.34" footer="0.35"/>
      <pageSetup scale="97" orientation="portrait" r:id="rId2"/>
      <headerFooter alignWithMargins="0">
        <oddFooter>&amp;R&amp;"Book Antiqua,Bold"&amp;8 Page &amp;P of &amp;N</oddFooter>
      </headerFooter>
    </customSheetView>
    <customSheetView guid="{9087E0FB-4993-4C4C-8124-C99AA09593F3}" scale="85" showPageBreaks="1" showGridLines="0" zeroValues="0" printArea="1" view="pageBreakPreview" topLeftCell="A10">
      <selection activeCell="A2" sqref="A2"/>
      <pageMargins left="0.61" right="0.46" top="0.57999999999999996" bottom="0.6" header="0.34" footer="0.35"/>
      <pageSetup scale="97" orientation="portrait" r:id="rId3"/>
      <headerFooter alignWithMargins="0">
        <oddFooter>&amp;R&amp;"Book Antiqua,Bold"&amp;8 Page &amp;P of &amp;N</oddFooter>
      </headerFooter>
    </customSheetView>
    <customSheetView guid="{861F1868-9B9F-46F5-88E7-32EC9AE050B6}" scale="85" showPageBreaks="1" showGridLines="0" zeroValues="0" printArea="1" view="pageBreakPreview">
      <selection activeCell="A2" sqref="A2"/>
      <pageMargins left="0.61" right="0.46" top="0.57999999999999996" bottom="0.6" header="0.34" footer="0.35"/>
      <pageSetup scale="97" orientation="portrait" r:id="rId4"/>
      <headerFooter alignWithMargins="0">
        <oddFooter>&amp;R&amp;"Book Antiqua,Bold"&amp;8 Page &amp;P of &amp;N</oddFooter>
      </headerFooter>
    </customSheetView>
    <customSheetView guid="{73A3BC9F-5E49-4C3B-B76F-32E3D0EFA5E4}" scale="85" showPageBreaks="1" showGridLines="0" zeroValues="0" printArea="1" view="pageBreakPreview">
      <selection activeCell="A2" sqref="A2"/>
      <pageMargins left="0.61" right="0.46" top="0.57999999999999996" bottom="0.6" header="0.34" footer="0.35"/>
      <pageSetup scale="97" orientation="portrait" r:id="rId5"/>
      <headerFooter alignWithMargins="0">
        <oddFooter>&amp;R&amp;"Book Antiqua,Bold"&amp;8 Page &amp;P of &amp;N</oddFooter>
      </headerFooter>
    </customSheetView>
    <customSheetView guid="{A2492608-42AB-40AE-9BAF-064C94137D7E}" scale="85" showPageBreaks="1" showGridLines="0" zeroValues="0" printArea="1" view="pageBreakPreview">
      <pageMargins left="0.61" right="0.46" top="0.57999999999999996" bottom="0.6" header="0.34" footer="0.35"/>
      <pageSetup scale="97" orientation="portrait" r:id="rId6"/>
      <headerFooter alignWithMargins="0">
        <oddFooter>&amp;R&amp;"Book Antiqua,Bold"&amp;8 Page &amp;P of &amp;N</oddFooter>
      </headerFooter>
    </customSheetView>
    <customSheetView guid="{FF456F4E-176B-43B5-B869-E31226EE3B7D}" scale="85" showPageBreaks="1" showGridLines="0" zeroValues="0" printArea="1" view="pageBreakPreview">
      <pageMargins left="0.61" right="0.46" top="0.57999999999999996" bottom="0.6" header="0.34" footer="0.35"/>
      <pageSetup scale="97" orientation="portrait" r:id="rId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434B1AD1-A940-4600-ADC7-0810EF9FDD90}" scale="85" showPageBreaks="1" showGridLines="0" zeroValues="0" printArea="1" view="pageBreakPreview" topLeftCell="A19">
      <pageMargins left="0.61" right="0.46" top="0.57999999999999996" bottom="0.6" header="0.34" footer="0.35"/>
      <pageSetup scale="97" orientation="portrait" r:id="rId15"/>
      <headerFooter alignWithMargins="0">
        <oddFooter>&amp;R&amp;"Book Antiqua,Bold"&amp;8 Page &amp;P of &amp;N</oddFooter>
      </headerFooter>
    </customSheetView>
    <customSheetView guid="{CDBB1400-DC98-40D2-90D0-CD15322DCE58}" scale="85" showPageBreaks="1" showGridLines="0" zeroValues="0" printArea="1" view="pageBreakPreview" topLeftCell="A10">
      <pageMargins left="0.61" right="0.46" top="0.57999999999999996" bottom="0.6" header="0.34" footer="0.35"/>
      <pageSetup scale="97" orientation="portrait" r:id="rId16"/>
      <headerFooter alignWithMargins="0">
        <oddFooter>&amp;R&amp;"Book Antiqua,Bold"&amp;8 Page &amp;P of &amp;N</oddFooter>
      </headerFooter>
    </customSheetView>
    <customSheetView guid="{90B45234-4DA3-4D9A-88DE-5EEC6E54593B}"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22C3A3CF-89D9-4BE1-90DC-CA79E15E3D95}"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C05A20E7-5953-476F-B27D-5ED46CD1D2D8}" scale="85" showPageBreaks="1" showGridLines="0" zeroValues="0" printArea="1" view="pageBreakPreview" topLeftCell="A22">
      <selection activeCell="E6" sqref="E6"/>
      <pageMargins left="0.61" right="0.46" top="0.57999999999999996" bottom="0.6" header="0.34" footer="0.35"/>
      <pageSetup scale="97" orientation="portrait" r:id="rId19"/>
      <headerFooter alignWithMargins="0">
        <oddFooter>&amp;R&amp;"Book Antiqua,Bold"&amp;8 Page &amp;P of &amp;N</oddFooter>
      </headerFooter>
    </customSheetView>
    <customSheetView guid="{817F0B0E-1FBB-49C1-A266-936E2306BC1C}" scale="85" showPageBreaks="1" showGridLines="0" zeroValues="0" printArea="1" view="pageBreakPreview" topLeftCell="A10">
      <selection activeCell="A2" sqref="A2"/>
      <pageMargins left="0.61" right="0.46" top="0.57999999999999996" bottom="0.6" header="0.34" footer="0.35"/>
      <pageSetup scale="97" orientation="portrait" r:id="rId20"/>
      <headerFooter alignWithMargins="0">
        <oddFooter>&amp;R&amp;"Book Antiqua,Bold"&amp;8 Page &amp;P of &amp;N</oddFooter>
      </headerFooter>
    </customSheetView>
    <customSheetView guid="{EAA9F972-698A-4C21-99FC-1B0F3AABDB9F}" scale="85" showPageBreaks="1" showGridLines="0" zeroValues="0" printArea="1" view="pageBreakPreview">
      <selection activeCell="A2" sqref="A2"/>
      <pageMargins left="0.61" right="0.46" top="0.57999999999999996" bottom="0.6" header="0.34" footer="0.35"/>
      <pageSetup scale="97" orientation="portrait" r:id="rId2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5" type="noConversion"/>
  <pageMargins left="0.61" right="0.46" top="0.57999999999999996" bottom="0.6" header="0.34" footer="0.35"/>
  <pageSetup scale="97" orientation="portrait" r:id="rId22"/>
  <headerFooter alignWithMargins="0">
    <oddFooter>&amp;R&amp;"Book Antiqua,Bold"&amp;8 Page &amp;P of &amp;N</oddFooter>
  </headerFooter>
  <drawing r:id="rId2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39"/>
  <sheetViews>
    <sheetView showGridLines="0" showZeros="0" view="pageBreakPreview" zoomScale="85" zoomScaleNormal="85" zoomScaleSheetLayoutView="100" workbookViewId="0">
      <selection activeCell="A2" sqref="A2"/>
    </sheetView>
  </sheetViews>
  <sheetFormatPr defaultColWidth="9.109375" defaultRowHeight="13.8"/>
  <cols>
    <col min="1" max="1" width="12.109375" style="27" customWidth="1"/>
    <col min="2" max="2" width="20.5546875" style="27" customWidth="1"/>
    <col min="3" max="3" width="11.44140625" style="27" customWidth="1"/>
    <col min="4" max="4" width="23" style="27" customWidth="1"/>
    <col min="5" max="5" width="39.33203125" style="27" customWidth="1"/>
    <col min="6" max="8" width="0" style="27" hidden="1" customWidth="1"/>
    <col min="9" max="18" width="0" style="26" hidden="1" customWidth="1"/>
    <col min="19" max="16384" width="9.109375" style="26"/>
  </cols>
  <sheetData>
    <row r="1" spans="1:9" ht="21.75" customHeight="1">
      <c r="A1" s="134" t="str">
        <f>Cover!B3</f>
        <v>SPEC. NO.:CC-CS/912-NR1/INS-3964/3/G7</v>
      </c>
      <c r="B1" s="135"/>
      <c r="C1" s="135"/>
      <c r="D1" s="135"/>
      <c r="E1" s="136" t="s">
        <v>326</v>
      </c>
    </row>
    <row r="2" spans="1:9" ht="15">
      <c r="A2" s="128"/>
      <c r="B2" s="128"/>
      <c r="C2" s="128"/>
      <c r="D2" s="128"/>
      <c r="E2" s="128"/>
    </row>
    <row r="3" spans="1:9" ht="93.75" customHeight="1">
      <c r="A3" s="665" t="str">
        <f>Cover!B2</f>
        <v>Composite Insulator Packages - CIS02 for 765kV Transmission Lines associated with Transmission scheme for solar energy zones in Rajasthan</v>
      </c>
      <c r="B3" s="665"/>
      <c r="C3" s="665"/>
      <c r="D3" s="665"/>
      <c r="E3" s="665"/>
      <c r="F3" s="138"/>
      <c r="G3" s="138"/>
      <c r="H3" s="138"/>
    </row>
    <row r="4" spans="1:9" ht="20.100000000000001" customHeight="1">
      <c r="A4" s="41"/>
      <c r="H4" s="30"/>
      <c r="I4" s="118"/>
    </row>
    <row r="5" spans="1:9" ht="20.100000000000001" customHeight="1">
      <c r="A5" s="666" t="s">
        <v>224</v>
      </c>
      <c r="B5" s="666"/>
      <c r="C5" s="666"/>
      <c r="D5" s="666"/>
      <c r="E5" s="666"/>
      <c r="F5" s="32"/>
      <c r="H5" s="30"/>
      <c r="I5" s="31"/>
    </row>
    <row r="6" spans="1:9" ht="20.100000000000001" customHeight="1">
      <c r="A6" s="29"/>
      <c r="H6" s="30"/>
      <c r="I6" s="31"/>
    </row>
    <row r="7" spans="1:9" ht="20.100000000000001" customHeight="1">
      <c r="A7" s="32" t="str">
        <f>'Attach 3(JV)'!A7:D7</f>
        <v>Bidder’s Name and Address :</v>
      </c>
      <c r="E7" s="33" t="str">
        <f>'Attach 3(JV)'!E7</f>
        <v>To:</v>
      </c>
      <c r="G7" s="27" t="s">
        <v>692</v>
      </c>
      <c r="H7" s="30"/>
      <c r="I7" s="31"/>
    </row>
    <row r="8" spans="1:9" ht="36" customHeight="1">
      <c r="A8" s="849">
        <f>'Attach 3(JV)'!A8:D8</f>
        <v>0</v>
      </c>
      <c r="B8" s="849"/>
      <c r="C8" s="849"/>
      <c r="D8" s="849"/>
      <c r="E8" s="139" t="str">
        <f>'Attach 3(JV)'!E8</f>
        <v>Contract Services</v>
      </c>
      <c r="H8" s="30"/>
      <c r="I8" s="31"/>
    </row>
    <row r="9" spans="1:9">
      <c r="A9" s="36" t="s">
        <v>455</v>
      </c>
      <c r="B9" s="863">
        <f>'Attach 3(JV)'!B9:D9</f>
        <v>0</v>
      </c>
      <c r="C9" s="863"/>
      <c r="D9" s="863"/>
      <c r="E9" s="139" t="str">
        <f>'Attach 3(JV)'!E9</f>
        <v>Power Grid Corporation of India Ltd.,</v>
      </c>
      <c r="H9" s="30"/>
      <c r="I9" s="31"/>
    </row>
    <row r="10" spans="1:9">
      <c r="A10" s="36" t="s">
        <v>457</v>
      </c>
      <c r="B10" s="851">
        <f>'Attach 3(JV)'!B10:D10</f>
        <v>0</v>
      </c>
      <c r="C10" s="851"/>
      <c r="D10" s="851"/>
      <c r="E10" s="139" t="str">
        <f>'Attach 3(JV)'!E10</f>
        <v>"Saudamini", Plot No. 2, Sector 29</v>
      </c>
      <c r="H10" s="30"/>
      <c r="I10" s="31"/>
    </row>
    <row r="11" spans="1:9">
      <c r="B11" s="851">
        <f>'Attach 3(JV)'!B11:D11</f>
        <v>0</v>
      </c>
      <c r="C11" s="851"/>
      <c r="D11" s="851"/>
      <c r="E11" s="139" t="str">
        <f>'Attach 3(JV)'!E11</f>
        <v>Gurgaon (Haryana) - 122001</v>
      </c>
    </row>
    <row r="12" spans="1:9">
      <c r="A12" s="29"/>
      <c r="B12" s="851">
        <f>'Attach 3(JV)'!B12:D12</f>
        <v>0</v>
      </c>
      <c r="C12" s="851"/>
      <c r="D12" s="851"/>
      <c r="E12" s="35"/>
    </row>
    <row r="13" spans="1:9" ht="20.100000000000001" customHeight="1">
      <c r="A13" s="29"/>
      <c r="B13" s="150"/>
      <c r="C13" s="150"/>
      <c r="D13" s="150"/>
      <c r="E13" s="26"/>
    </row>
    <row r="14" spans="1:9" ht="20.100000000000001" customHeight="1">
      <c r="A14" s="27" t="s">
        <v>249</v>
      </c>
    </row>
    <row r="15" spans="1:9" ht="20.100000000000001" customHeight="1">
      <c r="A15" s="29"/>
    </row>
    <row r="16" spans="1:9" ht="45" customHeight="1">
      <c r="A16" s="947" t="s">
        <v>641</v>
      </c>
      <c r="B16" s="947"/>
      <c r="C16" s="947"/>
      <c r="D16" s="947"/>
      <c r="E16" s="947"/>
    </row>
    <row r="17" spans="1:5" ht="20.100000000000001" customHeight="1">
      <c r="A17" s="29"/>
    </row>
    <row r="18" spans="1:5" ht="20.100000000000001" customHeight="1">
      <c r="A18" s="141"/>
    </row>
    <row r="19" spans="1:5" ht="20.100000000000001" customHeight="1"/>
    <row r="20" spans="1:5" ht="20.100000000000001" customHeight="1">
      <c r="A20" s="141"/>
    </row>
    <row r="21" spans="1:5" ht="20.100000000000001" customHeight="1">
      <c r="A21" s="141"/>
    </row>
    <row r="22" spans="1:5" ht="20.100000000000001" customHeight="1"/>
    <row r="23" spans="1:5" ht="33" customHeight="1">
      <c r="D23" s="142"/>
    </row>
    <row r="24" spans="1:5" ht="33" customHeight="1">
      <c r="A24" s="38" t="s">
        <v>517</v>
      </c>
      <c r="B24" s="143">
        <f>'Name of Bidder'!D25</f>
        <v>0</v>
      </c>
      <c r="C24" s="178"/>
      <c r="D24" s="142" t="s">
        <v>515</v>
      </c>
      <c r="E24" s="144">
        <f>'Name of Bidder'!D22</f>
        <v>0</v>
      </c>
    </row>
    <row r="25" spans="1:5" ht="33" customHeight="1">
      <c r="A25" s="38" t="s">
        <v>518</v>
      </c>
      <c r="B25" s="144">
        <f>'Name of Bidder'!D26</f>
        <v>0</v>
      </c>
      <c r="C25" s="178"/>
      <c r="D25" s="142" t="s">
        <v>516</v>
      </c>
      <c r="E25" s="144">
        <f>'Name of Bidder'!D23</f>
        <v>0</v>
      </c>
    </row>
    <row r="26" spans="1:5" ht="33" customHeight="1">
      <c r="D26" s="142"/>
    </row>
    <row r="27" spans="1:5" ht="20.100000000000001" customHeight="1"/>
    <row r="28" spans="1:5" ht="20.100000000000001" customHeight="1">
      <c r="A28" s="133"/>
    </row>
    <row r="29" spans="1:5" ht="20.100000000000001" customHeight="1"/>
    <row r="30" spans="1:5" ht="20.100000000000001" customHeight="1"/>
    <row r="31" spans="1:5" ht="20.100000000000001" customHeight="1">
      <c r="A31" s="133"/>
    </row>
    <row r="32" spans="1:5" ht="20.100000000000001" customHeight="1"/>
    <row r="33" spans="1:1" ht="20.100000000000001" customHeight="1">
      <c r="A33" s="133"/>
    </row>
    <row r="34" spans="1:1" ht="20.100000000000001" customHeight="1"/>
    <row r="35" spans="1:1" ht="20.100000000000001" customHeight="1">
      <c r="A35" s="133"/>
    </row>
    <row r="36" spans="1:1" ht="20.100000000000001" customHeight="1"/>
    <row r="37" spans="1:1" ht="20.100000000000001" customHeight="1"/>
    <row r="38" spans="1:1" ht="20.100000000000001" customHeight="1"/>
    <row r="39" spans="1:1" ht="20.100000000000001" customHeight="1"/>
  </sheetData>
  <sheetProtection password="E452" sheet="1" objects="1" scenarios="1" selectLockedCells="1" selectUnlockedCells="1"/>
  <customSheetViews>
    <customSheetView guid="{D0F5D972-9482-4C09-95D9-25213761B7A1}" scale="85" showPageBreaks="1" showGridLines="0" zeroValues="0" printArea="1" hiddenColumns="1" view="pageBreakPreview">
      <selection activeCell="A2" sqref="A2"/>
      <pageMargins left="0.59" right="0.49" top="0.57999999999999996" bottom="0.6" header="0.34" footer="0.35"/>
      <pageSetup scale="97" orientation="portrait" r:id="rId1"/>
      <headerFooter alignWithMargins="0">
        <oddFooter>&amp;R&amp;"Book Antiqua,Bold"&amp;8 Page &amp;P of &amp;N</oddFooter>
      </headerFooter>
    </customSheetView>
    <customSheetView guid="{462ADE59-EBAA-4DFC-8B1F-FDA3AA7E19C9}" scale="85" showPageBreaks="1" showGridLines="0" zeroValues="0" printArea="1" view="pageBreakPreview">
      <selection activeCell="A2" sqref="A2"/>
      <pageMargins left="0.59" right="0.49" top="0.57999999999999996" bottom="0.6" header="0.34" footer="0.35"/>
      <pageSetup scale="97" orientation="portrait" r:id="rId2"/>
      <headerFooter alignWithMargins="0">
        <oddFooter>&amp;R&amp;"Book Antiqua,Bold"&amp;8 Page &amp;P of &amp;N</oddFooter>
      </headerFooter>
    </customSheetView>
    <customSheetView guid="{9087E0FB-4993-4C4C-8124-C99AA09593F3}" scale="85" showPageBreaks="1" showGridLines="0" zeroValues="0" printArea="1" view="pageBreakPreview" topLeftCell="A4">
      <selection activeCell="A2" sqref="A2"/>
      <pageMargins left="0.59" right="0.49" top="0.57999999999999996" bottom="0.6" header="0.34" footer="0.35"/>
      <pageSetup scale="97" orientation="portrait" r:id="rId3"/>
      <headerFooter alignWithMargins="0">
        <oddFooter>&amp;R&amp;"Book Antiqua,Bold"&amp;8 Page &amp;P of &amp;N</oddFooter>
      </headerFooter>
    </customSheetView>
    <customSheetView guid="{861F1868-9B9F-46F5-88E7-32EC9AE050B6}" scale="85" showPageBreaks="1" showGridLines="0" zeroValues="0" printArea="1" view="pageBreakPreview">
      <selection activeCell="A2" sqref="A2"/>
      <pageMargins left="0.59" right="0.49" top="0.57999999999999996" bottom="0.6" header="0.34" footer="0.35"/>
      <pageSetup scale="97" orientation="portrait" r:id="rId4"/>
      <headerFooter alignWithMargins="0">
        <oddFooter>&amp;R&amp;"Book Antiqua,Bold"&amp;8 Page &amp;P of &amp;N</oddFooter>
      </headerFooter>
    </customSheetView>
    <customSheetView guid="{73A3BC9F-5E49-4C3B-B76F-32E3D0EFA5E4}" scale="85" showPageBreaks="1" showGridLines="0" zeroValues="0" printArea="1" view="pageBreakPreview">
      <selection activeCell="A2" sqref="A2"/>
      <pageMargins left="0.59" right="0.49" top="0.57999999999999996" bottom="0.6" header="0.34" footer="0.35"/>
      <pageSetup scale="97" orientation="portrait" r:id="rId5"/>
      <headerFooter alignWithMargins="0">
        <oddFooter>&amp;R&amp;"Book Antiqua,Bold"&amp;8 Page &amp;P of &amp;N</oddFooter>
      </headerFooter>
    </customSheetView>
    <customSheetView guid="{A2492608-42AB-40AE-9BAF-064C94137D7E}" scale="85" showPageBreaks="1" showGridLines="0" zeroValues="0" printArea="1" view="pageBreakPreview">
      <selection activeCell="G3" sqref="G3"/>
      <pageMargins left="0.59" right="0.49" top="0.57999999999999996" bottom="0.6" header="0.34" footer="0.35"/>
      <pageSetup scale="97" orientation="portrait" r:id="rId6"/>
      <headerFooter alignWithMargins="0">
        <oddFooter>&amp;R&amp;"Book Antiqua,Bold"&amp;8 Page &amp;P of &amp;N</oddFooter>
      </headerFooter>
    </customSheetView>
    <customSheetView guid="{FF456F4E-176B-43B5-B869-E31226EE3B7D}" scale="85" showPageBreaks="1" showGridLines="0" zeroValues="0" printArea="1" view="pageBreakPreview">
      <selection activeCell="G3" sqref="G3"/>
      <pageMargins left="0.59" right="0.49" top="0.57999999999999996" bottom="0.6" header="0.34" footer="0.35"/>
      <pageSetup scale="97" orientation="portrait" r:id="rId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1"/>
      <headerFooter alignWithMargins="0">
        <oddFooter>&amp;R&amp;"Book Antiqua,Bold"&amp;8 Page &amp;P of &amp;N</oddFooter>
      </headerFooter>
    </customSheetView>
    <customSheetView guid="{434B1AD1-A940-4600-ADC7-0810EF9FDD90}" scale="85" showPageBreaks="1" showGridLines="0" zeroValues="0" printArea="1" view="pageBreakPreview" topLeftCell="A10">
      <selection activeCell="G3" sqref="G3"/>
      <pageMargins left="0.59" right="0.49" top="0.57999999999999996" bottom="0.6" header="0.34" footer="0.35"/>
      <pageSetup scale="97" orientation="portrait" r:id="rId12"/>
      <headerFooter alignWithMargins="0">
        <oddFooter>&amp;R&amp;"Book Antiqua,Bold"&amp;8 Page &amp;P of &amp;N</oddFooter>
      </headerFooter>
    </customSheetView>
    <customSheetView guid="{CDBB1400-DC98-40D2-90D0-CD15322DCE58}" scale="85" showPageBreaks="1" showGridLines="0" zeroValues="0" printArea="1" view="pageBreakPreview" topLeftCell="A10">
      <selection activeCell="G3" sqref="G3"/>
      <pageMargins left="0.59" right="0.49" top="0.57999999999999996" bottom="0.6" header="0.34" footer="0.35"/>
      <pageSetup scale="97" orientation="portrait" r:id="rId13"/>
      <headerFooter alignWithMargins="0">
        <oddFooter>&amp;R&amp;"Book Antiqua,Bold"&amp;8 Page &amp;P of &amp;N</oddFooter>
      </headerFooter>
    </customSheetView>
    <customSheetView guid="{90B45234-4DA3-4D9A-88DE-5EEC6E54593B}" scale="85" showPageBreaks="1" showGridLines="0" zeroValues="0" printArea="1" view="pageBreakPreview">
      <selection activeCell="G3" sqref="G3"/>
      <pageMargins left="0.59" right="0.49" top="0.57999999999999996" bottom="0.6" header="0.34" footer="0.35"/>
      <pageSetup scale="97" orientation="portrait" r:id="rId14"/>
      <headerFooter alignWithMargins="0">
        <oddFooter>&amp;R&amp;"Book Antiqua,Bold"&amp;8 Page &amp;P of &amp;N</oddFooter>
      </headerFooter>
    </customSheetView>
    <customSheetView guid="{22C3A3CF-89D9-4BE1-90DC-CA79E15E3D95}" scale="85" showPageBreaks="1" showGridLines="0" zeroValues="0" printArea="1" view="pageBreakPreview" topLeftCell="A7">
      <selection activeCell="G3" sqref="G3"/>
      <pageMargins left="0.59" right="0.49" top="0.57999999999999996" bottom="0.6" header="0.34" footer="0.35"/>
      <pageSetup scale="97" orientation="portrait" r:id="rId15"/>
      <headerFooter alignWithMargins="0">
        <oddFooter>&amp;R&amp;"Book Antiqua,Bold"&amp;8 Page &amp;P of &amp;N</oddFooter>
      </headerFooter>
    </customSheetView>
    <customSheetView guid="{C05A20E7-5953-476F-B27D-5ED46CD1D2D8}" scale="85" showPageBreaks="1" showGridLines="0" zeroValues="0" printArea="1" view="pageBreakPreview" topLeftCell="A4">
      <selection activeCell="G7" sqref="G7"/>
      <pageMargins left="0.59" right="0.49" top="0.57999999999999996" bottom="0.6" header="0.34" footer="0.35"/>
      <pageSetup scale="97" orientation="portrait" r:id="rId16"/>
      <headerFooter alignWithMargins="0">
        <oddFooter>&amp;R&amp;"Book Antiqua,Bold"&amp;8 Page &amp;P of &amp;N</oddFooter>
      </headerFooter>
    </customSheetView>
    <customSheetView guid="{817F0B0E-1FBB-49C1-A266-936E2306BC1C}" scale="85" showPageBreaks="1" showGridLines="0" zeroValues="0" printArea="1" view="pageBreakPreview" topLeftCell="A4">
      <selection activeCell="A2" sqref="A2"/>
      <pageMargins left="0.59" right="0.49" top="0.57999999999999996" bottom="0.6" header="0.34" footer="0.35"/>
      <pageSetup scale="97" orientation="portrait" r:id="rId17"/>
      <headerFooter alignWithMargins="0">
        <oddFooter>&amp;R&amp;"Book Antiqua,Bold"&amp;8 Page &amp;P of &amp;N</oddFooter>
      </headerFooter>
    </customSheetView>
    <customSheetView guid="{EAA9F972-698A-4C21-99FC-1B0F3AABDB9F}" scale="85" showPageBreaks="1" showGridLines="0" zeroValues="0" printArea="1" view="pageBreakPreview">
      <selection activeCell="A2" sqref="A2"/>
      <pageMargins left="0.59" right="0.49" top="0.57999999999999996" bottom="0.6" header="0.34" footer="0.35"/>
      <pageSetup scale="97" orientation="portrait" r:id="rId1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8" type="noConversion"/>
  <pageMargins left="0.59" right="0.49" top="0.57999999999999996" bottom="0.6" header="0.34" footer="0.35"/>
  <pageSetup scale="97" orientation="portrait" r:id="rId19"/>
  <headerFooter alignWithMargins="0">
    <oddFooter>&amp;R&amp;"Book Antiqua,Bold"&amp;8 Page &amp;P of &amp;N</oddFooter>
  </headerFooter>
  <drawing r:id="rId2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P251"/>
  <sheetViews>
    <sheetView showGridLines="0" showZeros="0" view="pageBreakPreview" topLeftCell="A34" zoomScale="115" zoomScaleNormal="100" zoomScaleSheetLayoutView="115" workbookViewId="0">
      <selection activeCell="D76" sqref="D76"/>
    </sheetView>
  </sheetViews>
  <sheetFormatPr defaultColWidth="9.109375" defaultRowHeight="13.8"/>
  <cols>
    <col min="1" max="1" width="10" style="2" customWidth="1"/>
    <col min="2" max="2" width="11.5546875" style="2" customWidth="1"/>
    <col min="3" max="3" width="10.88671875" style="2" customWidth="1"/>
    <col min="4" max="5" width="10.6640625" style="2" customWidth="1"/>
    <col min="6" max="6" width="12.44140625" style="2" customWidth="1"/>
    <col min="7" max="9" width="10.6640625" style="2" customWidth="1"/>
    <col min="10" max="10" width="9.109375" style="2"/>
    <col min="11" max="16" width="9.109375" style="2" hidden="1" customWidth="1"/>
    <col min="17" max="16384" width="9.109375" style="2"/>
  </cols>
  <sheetData>
    <row r="1" spans="1:9" ht="27" customHeight="1">
      <c r="A1" s="950" t="s">
        <v>19</v>
      </c>
      <c r="B1" s="951"/>
      <c r="C1" s="951"/>
      <c r="D1" s="951"/>
      <c r="E1" s="951"/>
      <c r="F1" s="951"/>
      <c r="G1" s="951"/>
      <c r="H1" s="951"/>
      <c r="I1" s="952"/>
    </row>
    <row r="2" spans="1:9" ht="31.5" customHeight="1">
      <c r="A2" s="22" t="s">
        <v>20</v>
      </c>
      <c r="B2" s="953" t="s">
        <v>28</v>
      </c>
      <c r="C2" s="953"/>
      <c r="D2" s="953"/>
      <c r="E2" s="953"/>
      <c r="F2" s="953"/>
      <c r="G2" s="953"/>
      <c r="H2" s="953"/>
      <c r="I2" s="954"/>
    </row>
    <row r="3" spans="1:9" ht="52.2" customHeight="1">
      <c r="A3" s="22" t="s">
        <v>21</v>
      </c>
      <c r="B3" s="953" t="s">
        <v>659</v>
      </c>
      <c r="C3" s="953"/>
      <c r="D3" s="953"/>
      <c r="E3" s="953"/>
      <c r="F3" s="953"/>
      <c r="G3" s="953"/>
      <c r="H3" s="953"/>
      <c r="I3" s="954"/>
    </row>
    <row r="4" spans="1:9" ht="36" customHeight="1">
      <c r="A4" s="22" t="s">
        <v>22</v>
      </c>
      <c r="B4" s="953" t="s">
        <v>25</v>
      </c>
      <c r="C4" s="953"/>
      <c r="D4" s="953"/>
      <c r="E4" s="953"/>
      <c r="F4" s="953"/>
      <c r="G4" s="953"/>
      <c r="H4" s="953"/>
      <c r="I4" s="954"/>
    </row>
    <row r="5" spans="1:9" ht="36" customHeight="1">
      <c r="A5" s="22" t="s">
        <v>23</v>
      </c>
      <c r="B5" s="953" t="s">
        <v>24</v>
      </c>
      <c r="C5" s="953"/>
      <c r="D5" s="953"/>
      <c r="E5" s="953"/>
      <c r="F5" s="953"/>
      <c r="G5" s="953"/>
      <c r="H5" s="953"/>
      <c r="I5" s="954"/>
    </row>
    <row r="6" spans="1:9" ht="19.5" customHeight="1">
      <c r="A6" s="23" t="s">
        <v>26</v>
      </c>
      <c r="B6" s="958" t="s">
        <v>27</v>
      </c>
      <c r="C6" s="958"/>
      <c r="D6" s="958"/>
      <c r="E6" s="958"/>
      <c r="F6" s="958"/>
      <c r="G6" s="958"/>
      <c r="H6" s="958"/>
      <c r="I6" s="959"/>
    </row>
    <row r="7" spans="1:9" ht="15.6">
      <c r="A7" s="9"/>
      <c r="C7" s="9"/>
      <c r="D7" s="9"/>
      <c r="E7" s="9"/>
      <c r="F7" s="9"/>
      <c r="G7" s="9"/>
      <c r="H7" s="9"/>
      <c r="I7" s="9"/>
    </row>
    <row r="30" spans="1:11">
      <c r="K30" s="237">
        <f>'Name of Bidder'!D13</f>
        <v>0</v>
      </c>
    </row>
    <row r="31" spans="1:11">
      <c r="A31" s="1"/>
      <c r="B31" s="1"/>
      <c r="C31" s="1"/>
      <c r="D31" s="1"/>
      <c r="E31" s="1"/>
      <c r="F31" s="1"/>
      <c r="G31" s="1"/>
      <c r="H31" s="1"/>
      <c r="I31" s="1"/>
      <c r="J31" s="1"/>
      <c r="K31" s="238">
        <f>'Name of Bidder'!D14</f>
        <v>0</v>
      </c>
    </row>
    <row r="32" spans="1:11">
      <c r="A32" s="1"/>
      <c r="B32" s="1"/>
      <c r="C32" s="1"/>
      <c r="D32" s="1"/>
      <c r="E32" s="1"/>
      <c r="F32" s="1"/>
      <c r="G32" s="1"/>
      <c r="H32" s="1"/>
      <c r="I32" s="1"/>
      <c r="J32" s="1"/>
      <c r="K32" s="238">
        <f>'Name of Bidder'!D15</f>
        <v>0</v>
      </c>
    </row>
    <row r="33" spans="1:16">
      <c r="A33" s="1"/>
      <c r="B33" s="1"/>
      <c r="C33" s="1"/>
      <c r="D33" s="1"/>
      <c r="E33" s="1"/>
      <c r="F33" s="1"/>
      <c r="G33" s="1"/>
      <c r="H33" s="1"/>
      <c r="I33" s="1"/>
      <c r="J33" s="1"/>
      <c r="K33" s="238">
        <f>'Name of Bidder'!D16</f>
        <v>0</v>
      </c>
    </row>
    <row r="34" spans="1:16">
      <c r="A34" s="1"/>
      <c r="B34" s="1"/>
      <c r="C34" s="1"/>
      <c r="D34" s="1"/>
      <c r="E34" s="1"/>
      <c r="F34" s="1"/>
      <c r="G34" s="1"/>
      <c r="H34" s="1"/>
      <c r="I34" s="1"/>
      <c r="J34" s="1"/>
    </row>
    <row r="35" spans="1:16" s="604" customFormat="1" ht="18">
      <c r="A35" s="973" t="s">
        <v>229</v>
      </c>
      <c r="B35" s="973"/>
      <c r="C35" s="973"/>
      <c r="D35" s="973"/>
      <c r="E35" s="973"/>
      <c r="F35" s="973"/>
      <c r="G35" s="973"/>
      <c r="H35" s="973"/>
      <c r="I35" s="973"/>
      <c r="J35" s="603"/>
    </row>
    <row r="36" spans="1:16" s="604" customFormat="1" ht="15.6">
      <c r="A36" s="967" t="s">
        <v>230</v>
      </c>
      <c r="B36" s="967"/>
      <c r="C36" s="967"/>
      <c r="D36" s="967"/>
      <c r="E36" s="967"/>
      <c r="F36" s="967"/>
      <c r="G36" s="967"/>
      <c r="H36" s="967"/>
      <c r="I36" s="967"/>
      <c r="J36" s="603"/>
      <c r="K36" s="605" t="e">
        <f>'Name of Bidder'!#REF!</f>
        <v>#REF!</v>
      </c>
      <c r="L36" s="606"/>
      <c r="M36" s="606"/>
      <c r="N36" s="606"/>
      <c r="O36" s="607" t="e">
        <f>'Name of Bidder'!#REF!</f>
        <v>#REF!</v>
      </c>
    </row>
    <row r="37" spans="1:16" s="604" customFormat="1" ht="18">
      <c r="A37" s="969" t="s">
        <v>231</v>
      </c>
      <c r="B37" s="969"/>
      <c r="C37" s="969"/>
      <c r="D37" s="969"/>
      <c r="E37" s="969"/>
      <c r="F37" s="969"/>
      <c r="G37" s="969"/>
      <c r="H37" s="969"/>
      <c r="I37" s="969"/>
      <c r="J37" s="603"/>
      <c r="K37" s="605" t="e">
        <f>'Name of Bidder'!#REF!</f>
        <v>#REF!</v>
      </c>
      <c r="L37" s="606"/>
      <c r="M37" s="606"/>
      <c r="N37" s="606"/>
      <c r="O37" s="607" t="e">
        <f>'Name of Bidder'!#REF!</f>
        <v>#REF!</v>
      </c>
    </row>
    <row r="38" spans="1:16" s="604" customFormat="1" ht="36" customHeight="1">
      <c r="A38" s="966" t="s">
        <v>232</v>
      </c>
      <c r="B38" s="966"/>
      <c r="C38" s="966"/>
      <c r="D38" s="966"/>
      <c r="E38" s="966"/>
      <c r="F38" s="966"/>
      <c r="G38" s="966"/>
      <c r="H38" s="966"/>
      <c r="I38" s="966"/>
      <c r="J38" s="603"/>
      <c r="K38" s="605" t="e">
        <f>'Name of Bidder'!#REF!</f>
        <v>#REF!</v>
      </c>
      <c r="L38" s="606"/>
      <c r="M38" s="606"/>
      <c r="N38" s="606"/>
      <c r="O38" s="607" t="e">
        <f>'Name of Bidder'!#REF!</f>
        <v>#REF!</v>
      </c>
    </row>
    <row r="39" spans="1:16" s="604" customFormat="1" ht="18">
      <c r="A39" s="969" t="s">
        <v>233</v>
      </c>
      <c r="B39" s="969"/>
      <c r="C39" s="969"/>
      <c r="D39" s="969"/>
      <c r="E39" s="969"/>
      <c r="F39" s="969"/>
      <c r="G39" s="969"/>
      <c r="H39" s="969"/>
      <c r="I39" s="969"/>
      <c r="J39" s="603"/>
      <c r="K39" s="605" t="e">
        <f>'Name of Bidder'!#REF!</f>
        <v>#REF!</v>
      </c>
      <c r="L39" s="606"/>
      <c r="M39" s="606"/>
      <c r="N39" s="606"/>
      <c r="O39" s="607" t="e">
        <f>'Name of Bidder'!#REF!</f>
        <v>#REF!</v>
      </c>
    </row>
    <row r="40" spans="1:16" s="604" customFormat="1" ht="15.6">
      <c r="A40" s="967" t="s">
        <v>234</v>
      </c>
      <c r="B40" s="967"/>
      <c r="C40" s="967"/>
      <c r="D40" s="967"/>
      <c r="E40" s="967"/>
      <c r="F40" s="967"/>
      <c r="G40" s="967"/>
      <c r="H40" s="967"/>
      <c r="I40" s="967"/>
      <c r="J40" s="603"/>
    </row>
    <row r="41" spans="1:16" s="604" customFormat="1" ht="18.75" customHeight="1">
      <c r="A41" s="974">
        <f>'Attach 3(JV)'!A8:D8</f>
        <v>0</v>
      </c>
      <c r="B41" s="974"/>
      <c r="C41" s="974"/>
      <c r="D41" s="974"/>
      <c r="E41" s="974"/>
      <c r="F41" s="974"/>
      <c r="G41" s="974"/>
      <c r="H41" s="974"/>
      <c r="I41" s="974"/>
      <c r="J41" s="603"/>
      <c r="K41" s="608">
        <f>'Name of Bidder'!G6</f>
        <v>2</v>
      </c>
      <c r="M41" s="609" t="s">
        <v>493</v>
      </c>
      <c r="P41" s="609" t="s">
        <v>491</v>
      </c>
    </row>
    <row r="42" spans="1:16" s="604" customFormat="1" ht="87.75" customHeight="1">
      <c r="A42" s="975"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975"/>
      <c r="C42" s="975"/>
      <c r="D42" s="975"/>
      <c r="E42" s="975"/>
      <c r="F42" s="975"/>
      <c r="G42" s="975"/>
      <c r="H42" s="975"/>
      <c r="I42" s="975"/>
      <c r="J42" s="603"/>
      <c r="K42" s="608" t="str">
        <f>'Name of Bidder'!G11</f>
        <v>2 or more</v>
      </c>
      <c r="M42" s="609" t="s">
        <v>492</v>
      </c>
    </row>
    <row r="43" spans="1:16" s="604" customFormat="1" ht="15.6" hidden="1">
      <c r="A43" s="967" t="e">
        <f>IF(#REF! = "Individual Firm", " ", " and ")</f>
        <v>#REF!</v>
      </c>
      <c r="B43" s="967"/>
      <c r="C43" s="967"/>
      <c r="D43" s="967"/>
      <c r="E43" s="967"/>
      <c r="F43" s="967"/>
      <c r="G43" s="967"/>
      <c r="H43" s="967"/>
      <c r="I43" s="967"/>
      <c r="J43" s="603"/>
    </row>
    <row r="44" spans="1:16" s="604" customFormat="1" ht="15.6" hidden="1">
      <c r="A44" s="967" t="e">
        <f xml:space="preserve"> IF(#REF!= "Individual Firm", "",#REF!)</f>
        <v>#REF!</v>
      </c>
      <c r="B44" s="967"/>
      <c r="C44" s="967"/>
      <c r="D44" s="967"/>
      <c r="E44" s="967"/>
      <c r="F44" s="967"/>
      <c r="G44" s="967"/>
      <c r="H44" s="967"/>
      <c r="I44" s="967"/>
      <c r="J44" s="603"/>
    </row>
    <row r="45" spans="1:16" s="604" customFormat="1" ht="39.9" hidden="1" customHeight="1">
      <c r="A45" s="966" t="e">
        <f>IF(#REF!= "Sole Bidder", "", "having its Registered Office at "&amp;IF(#REF!=1,#REF!&amp;" "&amp;#REF!&amp;" "&amp;#REF!,IF(#REF!=2,#REF!&amp;" &amp; "&amp;#REF!&amp;" "&amp;#REF!&amp;" and " &amp;#REF!&amp;" &amp; "&amp;#REF!&amp;" "&amp;#REF! &amp;IF(#REF!=2," respectively",""))))</f>
        <v>#REF!</v>
      </c>
      <c r="B45" s="966"/>
      <c r="C45" s="966"/>
      <c r="D45" s="966"/>
      <c r="E45" s="966"/>
      <c r="F45" s="966"/>
      <c r="G45" s="966"/>
      <c r="H45" s="966"/>
      <c r="I45" s="966"/>
      <c r="J45" s="603"/>
    </row>
    <row r="46" spans="1:16" s="604" customFormat="1" ht="15.6">
      <c r="A46" s="967" t="s">
        <v>235</v>
      </c>
      <c r="B46" s="967"/>
      <c r="C46" s="967"/>
      <c r="D46" s="967"/>
      <c r="E46" s="967"/>
      <c r="F46" s="967"/>
      <c r="G46" s="967"/>
      <c r="H46" s="967"/>
      <c r="I46" s="967"/>
      <c r="J46" s="603"/>
    </row>
    <row r="47" spans="1:16" s="604" customFormat="1" ht="18">
      <c r="A47" s="969" t="s">
        <v>236</v>
      </c>
      <c r="B47" s="969"/>
      <c r="C47" s="969"/>
      <c r="D47" s="969"/>
      <c r="E47" s="969"/>
      <c r="F47" s="969"/>
      <c r="G47" s="969"/>
      <c r="H47" s="969"/>
      <c r="I47" s="969"/>
      <c r="J47" s="603"/>
    </row>
    <row r="48" spans="1:16" s="604" customFormat="1" ht="18">
      <c r="A48" s="969" t="s">
        <v>237</v>
      </c>
      <c r="B48" s="969"/>
      <c r="C48" s="969"/>
      <c r="D48" s="969"/>
      <c r="E48" s="969"/>
      <c r="F48" s="969"/>
      <c r="G48" s="969"/>
      <c r="H48" s="969"/>
      <c r="I48" s="969"/>
      <c r="J48" s="603"/>
    </row>
    <row r="49" spans="1:10" s="604" customFormat="1" ht="147.75" customHeight="1">
      <c r="A49" s="970" t="str">
        <f>"POWERGRID intends to award, under laid-down organisational procedures, contract(s) for " &amp;Cover!B2</f>
        <v>POWERGRID intends to award, under laid-down organisational procedures, contract(s) for Composite Insulator Packages - CIS02 for 765kV Transmission Lines associated with Transmission scheme for solar energy zones in Rajasthan</v>
      </c>
      <c r="B49" s="970"/>
      <c r="C49" s="970"/>
      <c r="D49" s="970"/>
      <c r="E49" s="970"/>
      <c r="F49" s="970"/>
      <c r="G49" s="970"/>
      <c r="H49" s="970"/>
      <c r="I49" s="970"/>
      <c r="J49" s="603"/>
    </row>
    <row r="50" spans="1:10" s="604" customFormat="1" ht="16.5" customHeight="1">
      <c r="A50" s="610"/>
      <c r="B50" s="611"/>
      <c r="C50" s="611"/>
      <c r="D50" s="611"/>
      <c r="E50" s="611"/>
      <c r="F50" s="610"/>
      <c r="G50" s="611"/>
      <c r="H50" s="611"/>
      <c r="I50" s="611"/>
      <c r="J50" s="603"/>
    </row>
    <row r="51" spans="1:10" s="604" customFormat="1" ht="16.5" customHeight="1">
      <c r="A51" s="610"/>
      <c r="B51" s="611"/>
      <c r="C51" s="611"/>
      <c r="D51" s="611"/>
      <c r="E51" s="611"/>
      <c r="F51" s="610"/>
      <c r="G51" s="611"/>
      <c r="H51" s="611"/>
      <c r="I51" s="611"/>
      <c r="J51" s="603"/>
    </row>
    <row r="52" spans="1:10" s="604" customFormat="1" ht="21" customHeight="1">
      <c r="A52" s="971" t="s">
        <v>238</v>
      </c>
      <c r="B52" s="971"/>
      <c r="C52" s="971"/>
      <c r="D52" s="971"/>
      <c r="E52" s="976" t="s">
        <v>238</v>
      </c>
      <c r="F52" s="976"/>
      <c r="G52" s="976"/>
      <c r="H52" s="976"/>
      <c r="I52" s="976"/>
      <c r="J52" s="603"/>
    </row>
    <row r="53" spans="1:10" ht="33" customHeight="1">
      <c r="A53" s="960" t="s">
        <v>239</v>
      </c>
      <c r="B53" s="960"/>
      <c r="C53" s="960"/>
      <c r="D53" s="960"/>
      <c r="E53" s="961" t="s">
        <v>307</v>
      </c>
      <c r="F53" s="961"/>
      <c r="G53" s="961"/>
      <c r="H53" s="961"/>
      <c r="I53" s="961"/>
      <c r="J53" s="1"/>
    </row>
    <row r="54" spans="1:10" ht="22.5" customHeight="1">
      <c r="A54" s="235" t="s">
        <v>224</v>
      </c>
      <c r="B54" s="6"/>
      <c r="C54" s="6"/>
      <c r="D54" s="6"/>
      <c r="E54" s="6"/>
      <c r="F54" s="6"/>
      <c r="G54" s="6"/>
      <c r="H54" s="6"/>
      <c r="I54" s="236" t="s">
        <v>298</v>
      </c>
      <c r="J54" s="1"/>
    </row>
    <row r="55" spans="1:10" ht="195" customHeight="1">
      <c r="A55" s="972" t="str">
        <f>Cover!B2 &amp; " Package and Specification Number " &amp;  Cover!B3 &amp; " POWERGRID values full compliance with all relevant laws and regulations, and the principles of economical use of resources, and of fairness and transparency in its relations with its Bidders/ Contractors."</f>
        <v>Composite Insulator Packages - CIS02 for 765kV Transmission Lines associated with Transmission scheme for solar energy zones in Rajasthan Package and Specification Number SPEC. NO.:CC-CS/912-NR1/INS-3964/3/G7 POWERGRID values full compliance with all relevant laws and regulations, and the principles of economical use of resources, and of fairness and transparency in its relations with its Bidders/ Contractors.</v>
      </c>
      <c r="B55" s="972"/>
      <c r="C55" s="972"/>
      <c r="D55" s="972"/>
      <c r="E55" s="972"/>
      <c r="F55" s="972"/>
      <c r="G55" s="972"/>
      <c r="H55" s="972"/>
      <c r="I55" s="972"/>
    </row>
    <row r="56" spans="1:10" ht="8.1" customHeight="1">
      <c r="A56" s="8"/>
      <c r="B56" s="9"/>
      <c r="C56" s="9"/>
      <c r="D56" s="9"/>
      <c r="E56" s="9"/>
      <c r="F56" s="9"/>
      <c r="G56" s="9"/>
      <c r="H56" s="9"/>
      <c r="I56" s="9"/>
    </row>
    <row r="57" spans="1:10" ht="35.25" customHeight="1">
      <c r="A57" s="948" t="s">
        <v>308</v>
      </c>
      <c r="B57" s="948"/>
      <c r="C57" s="948"/>
      <c r="D57" s="948"/>
      <c r="E57" s="948"/>
      <c r="F57" s="948"/>
      <c r="G57" s="948"/>
      <c r="H57" s="948"/>
      <c r="I57" s="948"/>
    </row>
    <row r="58" spans="1:10" ht="8.1" customHeight="1">
      <c r="A58" s="10"/>
      <c r="B58" s="9"/>
      <c r="C58" s="9"/>
      <c r="D58" s="9"/>
      <c r="E58" s="9"/>
      <c r="F58" s="9"/>
      <c r="G58" s="9"/>
      <c r="H58" s="9"/>
      <c r="I58" s="9"/>
    </row>
    <row r="59" spans="1:10" ht="15.6">
      <c r="A59" s="968" t="s">
        <v>18</v>
      </c>
      <c r="B59" s="968"/>
      <c r="C59" s="968"/>
      <c r="D59" s="968"/>
      <c r="E59" s="968"/>
      <c r="F59" s="968"/>
      <c r="G59" s="968"/>
      <c r="H59" s="968"/>
      <c r="I59" s="968"/>
    </row>
    <row r="60" spans="1:10" ht="8.1" customHeight="1">
      <c r="A60" s="10"/>
      <c r="B60" s="9"/>
      <c r="C60" s="9"/>
      <c r="D60" s="9"/>
      <c r="E60" s="9"/>
      <c r="F60" s="9"/>
      <c r="G60" s="9"/>
      <c r="H60" s="9"/>
      <c r="I60" s="9"/>
    </row>
    <row r="61" spans="1:10" ht="15.6">
      <c r="A61" s="963" t="s">
        <v>309</v>
      </c>
      <c r="B61" s="963"/>
      <c r="C61" s="963"/>
      <c r="D61" s="963"/>
      <c r="E61" s="963"/>
      <c r="F61" s="963"/>
      <c r="G61" s="963"/>
      <c r="H61" s="963"/>
      <c r="I61" s="963"/>
    </row>
    <row r="62" spans="1:10" ht="8.1" customHeight="1">
      <c r="A62" s="11"/>
      <c r="B62" s="9"/>
      <c r="C62" s="9"/>
      <c r="D62" s="9"/>
      <c r="E62" s="9"/>
      <c r="F62" s="9"/>
      <c r="G62" s="9"/>
      <c r="H62" s="9"/>
      <c r="I62" s="9"/>
    </row>
    <row r="63" spans="1:10" ht="37.5" customHeight="1">
      <c r="A63" s="12" t="s">
        <v>310</v>
      </c>
      <c r="B63" s="964" t="s">
        <v>227</v>
      </c>
      <c r="C63" s="964"/>
      <c r="D63" s="964"/>
      <c r="E63" s="964"/>
      <c r="F63" s="964"/>
      <c r="G63" s="964"/>
      <c r="H63" s="964"/>
      <c r="I63" s="964"/>
    </row>
    <row r="64" spans="1:10" ht="8.1" customHeight="1">
      <c r="A64" s="10"/>
      <c r="B64" s="9"/>
      <c r="C64" s="9"/>
      <c r="D64" s="9"/>
      <c r="E64" s="9"/>
      <c r="F64" s="9"/>
      <c r="G64" s="9"/>
      <c r="H64" s="9"/>
      <c r="I64" s="9"/>
    </row>
    <row r="65" spans="1:10" ht="79.5" customHeight="1">
      <c r="A65" s="9"/>
      <c r="B65" s="12" t="s">
        <v>228</v>
      </c>
      <c r="C65" s="964" t="s">
        <v>314</v>
      </c>
      <c r="D65" s="964"/>
      <c r="E65" s="964"/>
      <c r="F65" s="964"/>
      <c r="G65" s="964"/>
      <c r="H65" s="964"/>
      <c r="I65" s="964"/>
    </row>
    <row r="66" spans="1:10" ht="8.1" customHeight="1">
      <c r="A66" s="9"/>
      <c r="B66" s="12"/>
      <c r="C66" s="13"/>
      <c r="D66" s="13"/>
      <c r="E66" s="13"/>
      <c r="F66" s="13"/>
      <c r="G66" s="13"/>
      <c r="H66" s="13"/>
      <c r="I66" s="13"/>
    </row>
    <row r="67" spans="1:10" ht="99.75" customHeight="1">
      <c r="A67" s="9"/>
      <c r="B67" s="12" t="s">
        <v>315</v>
      </c>
      <c r="C67" s="964" t="s">
        <v>316</v>
      </c>
      <c r="D67" s="964"/>
      <c r="E67" s="964"/>
      <c r="F67" s="964"/>
      <c r="G67" s="964"/>
      <c r="H67" s="964"/>
      <c r="I67" s="964"/>
    </row>
    <row r="68" spans="1:10" ht="8.1" customHeight="1">
      <c r="A68" s="9"/>
      <c r="B68" s="12"/>
      <c r="C68" s="13"/>
      <c r="D68" s="13"/>
      <c r="E68" s="13"/>
      <c r="F68" s="13"/>
      <c r="G68" s="13"/>
      <c r="H68" s="13"/>
      <c r="I68" s="13"/>
    </row>
    <row r="69" spans="1:10" ht="50.25" customHeight="1">
      <c r="A69" s="9"/>
      <c r="B69" s="12" t="s">
        <v>317</v>
      </c>
      <c r="C69" s="964" t="s">
        <v>4</v>
      </c>
      <c r="D69" s="964"/>
      <c r="E69" s="964"/>
      <c r="F69" s="964"/>
      <c r="G69" s="964"/>
      <c r="H69" s="964"/>
      <c r="I69" s="964"/>
    </row>
    <row r="70" spans="1:10" ht="15.6">
      <c r="A70" s="10"/>
      <c r="B70" s="9"/>
      <c r="C70" s="9"/>
      <c r="D70" s="9"/>
      <c r="E70" s="9"/>
      <c r="F70" s="9"/>
      <c r="G70" s="9"/>
      <c r="H70" s="9"/>
      <c r="I70" s="9"/>
    </row>
    <row r="71" spans="1:10" ht="87" customHeight="1">
      <c r="A71" s="12" t="s">
        <v>5</v>
      </c>
      <c r="B71" s="964" t="s">
        <v>6</v>
      </c>
      <c r="C71" s="964"/>
      <c r="D71" s="964"/>
      <c r="E71" s="964"/>
      <c r="F71" s="964"/>
      <c r="G71" s="964"/>
      <c r="H71" s="964"/>
      <c r="I71" s="964"/>
    </row>
    <row r="72" spans="1:10" ht="8.1" customHeight="1">
      <c r="A72" s="11"/>
      <c r="B72" s="9"/>
      <c r="C72" s="9"/>
      <c r="D72" s="9"/>
      <c r="E72" s="9"/>
      <c r="F72" s="9"/>
      <c r="G72" s="9"/>
      <c r="H72" s="9"/>
      <c r="I72" s="9"/>
    </row>
    <row r="73" spans="1:10" ht="15.6">
      <c r="A73" s="963" t="s">
        <v>7</v>
      </c>
      <c r="B73" s="963"/>
      <c r="C73" s="963"/>
      <c r="D73" s="963"/>
      <c r="E73" s="963"/>
      <c r="F73" s="963"/>
      <c r="G73" s="963"/>
      <c r="H73" s="963"/>
      <c r="I73" s="963"/>
    </row>
    <row r="74" spans="1:10" ht="15.6">
      <c r="A74" s="11"/>
      <c r="B74" s="9"/>
      <c r="C74" s="9"/>
      <c r="D74" s="9"/>
      <c r="E74" s="9"/>
      <c r="F74" s="9"/>
      <c r="G74" s="9"/>
      <c r="H74" s="9"/>
      <c r="I74" s="9"/>
    </row>
    <row r="75" spans="1:10" ht="49.5" customHeight="1">
      <c r="A75" s="12" t="s">
        <v>310</v>
      </c>
      <c r="B75" s="964" t="s">
        <v>294</v>
      </c>
      <c r="C75" s="964"/>
      <c r="D75" s="964"/>
      <c r="E75" s="964"/>
      <c r="F75" s="964"/>
      <c r="G75" s="964"/>
      <c r="H75" s="964"/>
      <c r="I75" s="964"/>
    </row>
    <row r="76" spans="1:10" ht="45" customHeight="1">
      <c r="A76" s="4"/>
      <c r="B76" s="6"/>
      <c r="C76" s="6"/>
      <c r="D76" s="6"/>
      <c r="E76" s="6"/>
      <c r="F76" s="4"/>
      <c r="G76" s="6"/>
      <c r="H76" s="6"/>
      <c r="I76" s="6"/>
      <c r="J76" s="1"/>
    </row>
    <row r="77" spans="1:10" ht="21" customHeight="1">
      <c r="A77" s="955" t="s">
        <v>238</v>
      </c>
      <c r="B77" s="955"/>
      <c r="C77" s="955"/>
      <c r="D77" s="955"/>
      <c r="E77" s="949" t="s">
        <v>238</v>
      </c>
      <c r="F77" s="949"/>
      <c r="G77" s="949"/>
      <c r="H77" s="949"/>
      <c r="I77" s="949"/>
      <c r="J77" s="1"/>
    </row>
    <row r="78" spans="1:10" ht="33" customHeight="1">
      <c r="A78" s="960" t="s">
        <v>239</v>
      </c>
      <c r="B78" s="960"/>
      <c r="C78" s="960"/>
      <c r="D78" s="960"/>
      <c r="E78" s="961" t="s">
        <v>307</v>
      </c>
      <c r="F78" s="961"/>
      <c r="G78" s="961"/>
      <c r="H78" s="961"/>
      <c r="I78" s="961"/>
      <c r="J78" s="1"/>
    </row>
    <row r="79" spans="1:10" ht="20.25" customHeight="1">
      <c r="A79" s="235" t="s">
        <v>224</v>
      </c>
      <c r="B79" s="6"/>
      <c r="C79" s="6"/>
      <c r="D79" s="6"/>
      <c r="E79" s="6"/>
      <c r="F79" s="6"/>
      <c r="G79" s="6"/>
      <c r="H79" s="6"/>
      <c r="I79" s="236" t="s">
        <v>297</v>
      </c>
      <c r="J79" s="1"/>
    </row>
    <row r="80" spans="1:10" ht="36" customHeight="1">
      <c r="A80" s="965" t="s">
        <v>295</v>
      </c>
      <c r="B80" s="965"/>
      <c r="C80" s="965"/>
      <c r="D80" s="965"/>
      <c r="E80" s="965"/>
      <c r="F80" s="965"/>
      <c r="G80" s="965"/>
      <c r="H80" s="965"/>
      <c r="I80" s="965"/>
      <c r="J80" s="1"/>
    </row>
    <row r="81" spans="1:10" ht="125.25" customHeight="1">
      <c r="A81" s="9"/>
      <c r="B81" s="12" t="s">
        <v>8</v>
      </c>
      <c r="C81" s="964" t="s">
        <v>9</v>
      </c>
      <c r="D81" s="964"/>
      <c r="E81" s="964"/>
      <c r="F81" s="964"/>
      <c r="G81" s="964"/>
      <c r="H81" s="964"/>
      <c r="I81" s="964"/>
    </row>
    <row r="82" spans="1:10" ht="9.9" customHeight="1">
      <c r="A82" s="9"/>
      <c r="B82" s="14"/>
      <c r="C82" s="10"/>
      <c r="D82" s="10"/>
      <c r="E82" s="10"/>
      <c r="F82" s="10"/>
      <c r="G82" s="10"/>
      <c r="H82" s="10"/>
      <c r="I82" s="10"/>
    </row>
    <row r="83" spans="1:10" ht="112.5" customHeight="1">
      <c r="A83" s="9"/>
      <c r="B83" s="12" t="s">
        <v>315</v>
      </c>
      <c r="C83" s="964" t="s">
        <v>318</v>
      </c>
      <c r="D83" s="964"/>
      <c r="E83" s="964"/>
      <c r="F83" s="964"/>
      <c r="G83" s="964"/>
      <c r="H83" s="964"/>
      <c r="I83" s="964"/>
    </row>
    <row r="84" spans="1:10" ht="9.9" customHeight="1">
      <c r="A84" s="9"/>
      <c r="B84" s="12"/>
      <c r="C84" s="15"/>
      <c r="D84" s="15"/>
      <c r="E84" s="15"/>
      <c r="F84" s="15"/>
      <c r="G84" s="15"/>
      <c r="H84" s="15"/>
      <c r="I84" s="15"/>
    </row>
    <row r="85" spans="1:10" ht="134.25" customHeight="1">
      <c r="A85" s="9"/>
      <c r="B85" s="12" t="s">
        <v>317</v>
      </c>
      <c r="C85" s="964" t="s">
        <v>319</v>
      </c>
      <c r="D85" s="964"/>
      <c r="E85" s="964"/>
      <c r="F85" s="964"/>
      <c r="G85" s="964"/>
      <c r="H85" s="964"/>
      <c r="I85" s="964"/>
    </row>
    <row r="86" spans="1:10" ht="9.9" customHeight="1">
      <c r="A86" s="9"/>
      <c r="B86" s="12"/>
      <c r="C86" s="15"/>
      <c r="D86" s="15"/>
      <c r="E86" s="15"/>
      <c r="F86" s="15"/>
      <c r="G86" s="15"/>
      <c r="H86" s="15"/>
      <c r="I86" s="15"/>
    </row>
    <row r="87" spans="1:10" ht="94.5" customHeight="1">
      <c r="A87" s="9"/>
      <c r="B87" s="12" t="s">
        <v>320</v>
      </c>
      <c r="C87" s="964" t="s">
        <v>321</v>
      </c>
      <c r="D87" s="964"/>
      <c r="E87" s="964"/>
      <c r="F87" s="964"/>
      <c r="G87" s="964"/>
      <c r="H87" s="964"/>
      <c r="I87" s="964"/>
    </row>
    <row r="88" spans="1:10" ht="9.9" customHeight="1">
      <c r="A88" s="9"/>
      <c r="B88" s="12"/>
      <c r="C88" s="15"/>
      <c r="D88" s="15"/>
      <c r="E88" s="15"/>
      <c r="F88" s="15"/>
      <c r="G88" s="15"/>
      <c r="H88" s="15"/>
      <c r="I88" s="15"/>
    </row>
    <row r="89" spans="1:10" ht="81.75" customHeight="1">
      <c r="A89" s="9"/>
      <c r="B89" s="12" t="s">
        <v>322</v>
      </c>
      <c r="C89" s="964" t="s">
        <v>323</v>
      </c>
      <c r="D89" s="964"/>
      <c r="E89" s="964"/>
      <c r="F89" s="964"/>
      <c r="G89" s="964"/>
      <c r="H89" s="964"/>
      <c r="I89" s="964"/>
    </row>
    <row r="90" spans="1:10" ht="9.9" customHeight="1">
      <c r="A90" s="9"/>
      <c r="B90" s="12"/>
      <c r="C90" s="15"/>
      <c r="D90" s="15"/>
      <c r="E90" s="15"/>
      <c r="F90" s="15"/>
      <c r="G90" s="15"/>
      <c r="H90" s="15"/>
      <c r="I90" s="15"/>
    </row>
    <row r="91" spans="1:10" ht="72" customHeight="1">
      <c r="A91" s="9"/>
      <c r="B91" s="12" t="s">
        <v>324</v>
      </c>
      <c r="C91" s="964" t="s">
        <v>451</v>
      </c>
      <c r="D91" s="964"/>
      <c r="E91" s="964"/>
      <c r="F91" s="964"/>
      <c r="G91" s="964"/>
      <c r="H91" s="964"/>
      <c r="I91" s="964"/>
    </row>
    <row r="92" spans="1:10" ht="8.1" customHeight="1">
      <c r="A92" s="9"/>
      <c r="B92" s="15"/>
      <c r="C92" s="15"/>
      <c r="D92" s="15"/>
      <c r="E92" s="15"/>
      <c r="F92" s="15"/>
      <c r="G92" s="15"/>
      <c r="H92" s="15"/>
      <c r="I92" s="15"/>
    </row>
    <row r="93" spans="1:10" ht="53.25" customHeight="1">
      <c r="A93" s="12" t="s">
        <v>5</v>
      </c>
      <c r="B93" s="964" t="s">
        <v>1</v>
      </c>
      <c r="C93" s="964"/>
      <c r="D93" s="964"/>
      <c r="E93" s="964"/>
      <c r="F93" s="964"/>
      <c r="G93" s="964"/>
      <c r="H93" s="964"/>
      <c r="I93" s="964"/>
    </row>
    <row r="94" spans="1:10" ht="62.25" customHeight="1">
      <c r="A94" s="4"/>
      <c r="B94" s="6"/>
      <c r="C94" s="6"/>
      <c r="D94" s="6"/>
      <c r="E94" s="6"/>
      <c r="F94" s="4"/>
      <c r="G94" s="6"/>
      <c r="H94" s="6"/>
      <c r="I94" s="6"/>
      <c r="J94" s="1"/>
    </row>
    <row r="95" spans="1:10" ht="21" customHeight="1">
      <c r="A95" s="955" t="s">
        <v>238</v>
      </c>
      <c r="B95" s="955"/>
      <c r="C95" s="955"/>
      <c r="D95" s="955"/>
      <c r="E95" s="949" t="s">
        <v>238</v>
      </c>
      <c r="F95" s="949"/>
      <c r="G95" s="949"/>
      <c r="H95" s="949"/>
      <c r="I95" s="949"/>
      <c r="J95" s="1"/>
    </row>
    <row r="96" spans="1:10" ht="33" customHeight="1">
      <c r="A96" s="960" t="s">
        <v>239</v>
      </c>
      <c r="B96" s="960"/>
      <c r="C96" s="960"/>
      <c r="D96" s="960"/>
      <c r="E96" s="961" t="s">
        <v>307</v>
      </c>
      <c r="F96" s="961"/>
      <c r="G96" s="961"/>
      <c r="H96" s="961"/>
      <c r="I96" s="961"/>
      <c r="J96" s="1"/>
    </row>
    <row r="97" spans="1:10" ht="20.25" customHeight="1">
      <c r="A97" s="235" t="s">
        <v>224</v>
      </c>
      <c r="B97" s="6"/>
      <c r="C97" s="6"/>
      <c r="D97" s="6"/>
      <c r="E97" s="6"/>
      <c r="F97" s="6"/>
      <c r="G97" s="6"/>
      <c r="H97" s="6"/>
      <c r="I97" s="236" t="s">
        <v>296</v>
      </c>
      <c r="J97" s="1"/>
    </row>
    <row r="98" spans="1:10" ht="27.75" customHeight="1">
      <c r="A98" s="963" t="s">
        <v>2</v>
      </c>
      <c r="B98" s="963"/>
      <c r="C98" s="963"/>
      <c r="D98" s="963"/>
      <c r="E98" s="963"/>
      <c r="F98" s="963"/>
      <c r="G98" s="963"/>
      <c r="H98" s="963"/>
      <c r="I98" s="963"/>
    </row>
    <row r="99" spans="1:10" ht="21.75" customHeight="1">
      <c r="A99" s="10"/>
      <c r="B99" s="964"/>
      <c r="C99" s="964"/>
      <c r="D99" s="964"/>
      <c r="E99" s="964"/>
      <c r="F99" s="964"/>
      <c r="G99" s="964"/>
      <c r="H99" s="964"/>
      <c r="I99" s="964"/>
    </row>
    <row r="100" spans="1:10" ht="85.5" customHeight="1">
      <c r="A100" s="352" t="s">
        <v>310</v>
      </c>
      <c r="B100" s="955" t="s">
        <v>3</v>
      </c>
      <c r="C100" s="955"/>
      <c r="D100" s="955"/>
      <c r="E100" s="955"/>
      <c r="F100" s="955"/>
      <c r="G100" s="955"/>
      <c r="H100" s="955"/>
      <c r="I100" s="955"/>
    </row>
    <row r="101" spans="1:10" ht="15.6">
      <c r="A101" s="353"/>
      <c r="B101" s="6"/>
      <c r="C101" s="6"/>
      <c r="D101" s="6"/>
      <c r="E101" s="6"/>
      <c r="F101" s="6"/>
      <c r="G101" s="6"/>
      <c r="H101" s="6"/>
      <c r="I101" s="236"/>
      <c r="J101" s="1"/>
    </row>
    <row r="102" spans="1:10" ht="165.75" customHeight="1">
      <c r="A102" s="352" t="s">
        <v>5</v>
      </c>
      <c r="B102" s="955" t="s">
        <v>93</v>
      </c>
      <c r="C102" s="955"/>
      <c r="D102" s="955"/>
      <c r="E102" s="955"/>
      <c r="F102" s="955"/>
      <c r="G102" s="955"/>
      <c r="H102" s="955"/>
      <c r="I102" s="955"/>
    </row>
    <row r="103" spans="1:10" ht="18" customHeight="1">
      <c r="A103" s="12"/>
      <c r="B103" s="10"/>
      <c r="C103" s="10"/>
      <c r="D103" s="10"/>
      <c r="E103" s="10"/>
      <c r="F103" s="10"/>
      <c r="G103" s="10"/>
      <c r="H103" s="10"/>
      <c r="I103" s="10"/>
    </row>
    <row r="104" spans="1:10" ht="62.25" customHeight="1">
      <c r="A104" s="12" t="s">
        <v>94</v>
      </c>
      <c r="B104" s="964" t="s">
        <v>95</v>
      </c>
      <c r="C104" s="964"/>
      <c r="D104" s="964"/>
      <c r="E104" s="964"/>
      <c r="F104" s="964"/>
      <c r="G104" s="964"/>
      <c r="H104" s="964"/>
      <c r="I104" s="964"/>
    </row>
    <row r="105" spans="1:10" ht="15" customHeight="1">
      <c r="A105" s="10"/>
      <c r="B105" s="9"/>
      <c r="C105" s="9"/>
      <c r="D105" s="9"/>
      <c r="E105" s="9"/>
      <c r="F105" s="9"/>
      <c r="G105" s="9"/>
      <c r="H105" s="9"/>
      <c r="I105" s="9"/>
    </row>
    <row r="106" spans="1:10" ht="29.25" customHeight="1">
      <c r="A106" s="963" t="s">
        <v>96</v>
      </c>
      <c r="B106" s="963"/>
      <c r="C106" s="963"/>
      <c r="D106" s="963"/>
      <c r="E106" s="963"/>
      <c r="F106" s="963"/>
      <c r="G106" s="963"/>
      <c r="H106" s="963"/>
      <c r="I106" s="963"/>
    </row>
    <row r="107" spans="1:10" ht="29.25" customHeight="1">
      <c r="A107" s="11"/>
      <c r="B107" s="9"/>
      <c r="C107" s="9"/>
      <c r="D107" s="9"/>
      <c r="E107" s="9"/>
      <c r="F107" s="9"/>
      <c r="G107" s="9"/>
      <c r="H107" s="9"/>
      <c r="I107" s="9"/>
    </row>
    <row r="108" spans="1:10" ht="54.75" customHeight="1">
      <c r="A108" s="12" t="s">
        <v>310</v>
      </c>
      <c r="B108" s="948" t="s">
        <v>97</v>
      </c>
      <c r="C108" s="948"/>
      <c r="D108" s="948"/>
      <c r="E108" s="948"/>
      <c r="F108" s="948"/>
      <c r="G108" s="948"/>
      <c r="H108" s="948"/>
      <c r="I108" s="948"/>
    </row>
    <row r="109" spans="1:10" ht="15" customHeight="1">
      <c r="A109" s="12"/>
      <c r="B109" s="9"/>
      <c r="C109" s="9"/>
      <c r="D109" s="9"/>
      <c r="E109" s="9"/>
      <c r="F109" s="9"/>
      <c r="G109" s="9"/>
      <c r="H109" s="9"/>
      <c r="I109" s="9"/>
    </row>
    <row r="110" spans="1:10" ht="66.75" customHeight="1">
      <c r="A110" s="12" t="s">
        <v>5</v>
      </c>
      <c r="B110" s="948" t="s">
        <v>98</v>
      </c>
      <c r="C110" s="948"/>
      <c r="D110" s="948"/>
      <c r="E110" s="948"/>
      <c r="F110" s="948"/>
      <c r="G110" s="948"/>
      <c r="H110" s="948"/>
      <c r="I110" s="948"/>
    </row>
    <row r="111" spans="1:10" ht="15" customHeight="1">
      <c r="A111" s="10"/>
      <c r="B111" s="9"/>
      <c r="C111" s="9"/>
      <c r="D111" s="9"/>
      <c r="E111" s="9"/>
      <c r="F111" s="9"/>
      <c r="G111" s="9"/>
      <c r="H111" s="9"/>
      <c r="I111" s="9"/>
    </row>
    <row r="112" spans="1:10" ht="25.5" customHeight="1">
      <c r="A112" s="963" t="s">
        <v>99</v>
      </c>
      <c r="B112" s="963"/>
      <c r="C112" s="963"/>
      <c r="D112" s="963"/>
      <c r="E112" s="963"/>
      <c r="F112" s="963"/>
      <c r="G112" s="963"/>
      <c r="H112" s="963"/>
      <c r="I112" s="963"/>
    </row>
    <row r="113" spans="1:10" ht="22.5" customHeight="1">
      <c r="A113" s="11"/>
      <c r="B113" s="9"/>
      <c r="C113" s="9"/>
      <c r="D113" s="9"/>
      <c r="E113" s="9"/>
      <c r="F113" s="9"/>
      <c r="G113" s="9"/>
      <c r="H113" s="9"/>
      <c r="I113" s="9"/>
    </row>
    <row r="114" spans="1:10" ht="58.5" customHeight="1">
      <c r="A114" s="12" t="s">
        <v>310</v>
      </c>
      <c r="B114" s="948" t="s">
        <v>100</v>
      </c>
      <c r="C114" s="948"/>
      <c r="D114" s="948"/>
      <c r="E114" s="948"/>
      <c r="F114" s="948"/>
      <c r="G114" s="948"/>
      <c r="H114" s="948"/>
      <c r="I114" s="948"/>
    </row>
    <row r="115" spans="1:10" ht="54.75" customHeight="1">
      <c r="A115" s="12"/>
      <c r="B115" s="3"/>
      <c r="C115" s="3"/>
      <c r="D115" s="3"/>
      <c r="E115" s="3"/>
      <c r="F115" s="3"/>
      <c r="G115" s="3"/>
      <c r="H115" s="3"/>
      <c r="I115" s="3"/>
    </row>
    <row r="116" spans="1:10" ht="45.75" customHeight="1">
      <c r="A116" s="9"/>
      <c r="B116" s="9"/>
      <c r="C116" s="9"/>
      <c r="D116" s="9"/>
      <c r="E116" s="9"/>
      <c r="F116" s="9"/>
      <c r="G116" s="9"/>
      <c r="H116" s="9"/>
      <c r="I116" s="9"/>
      <c r="J116" s="1"/>
    </row>
    <row r="117" spans="1:10" ht="21" customHeight="1">
      <c r="A117" s="955" t="s">
        <v>238</v>
      </c>
      <c r="B117" s="955"/>
      <c r="C117" s="955"/>
      <c r="D117" s="955"/>
      <c r="E117" s="949" t="s">
        <v>238</v>
      </c>
      <c r="F117" s="949"/>
      <c r="G117" s="949"/>
      <c r="H117" s="949"/>
      <c r="I117" s="949"/>
      <c r="J117" s="1"/>
    </row>
    <row r="118" spans="1:10" ht="33" customHeight="1">
      <c r="A118" s="960" t="s">
        <v>239</v>
      </c>
      <c r="B118" s="960"/>
      <c r="C118" s="960"/>
      <c r="D118" s="960"/>
      <c r="E118" s="961" t="s">
        <v>307</v>
      </c>
      <c r="F118" s="961"/>
      <c r="G118" s="961"/>
      <c r="H118" s="961"/>
      <c r="I118" s="961"/>
      <c r="J118" s="1"/>
    </row>
    <row r="119" spans="1:10" ht="19.5" customHeight="1">
      <c r="A119" s="235" t="s">
        <v>224</v>
      </c>
      <c r="B119" s="6"/>
      <c r="C119" s="6"/>
      <c r="D119" s="6"/>
      <c r="E119" s="6"/>
      <c r="F119" s="6"/>
      <c r="G119" s="6"/>
      <c r="H119" s="6"/>
      <c r="I119" s="236" t="s">
        <v>299</v>
      </c>
    </row>
    <row r="120" spans="1:10" ht="60.75" customHeight="1">
      <c r="A120" s="12" t="s">
        <v>5</v>
      </c>
      <c r="B120" s="948" t="s">
        <v>101</v>
      </c>
      <c r="C120" s="948"/>
      <c r="D120" s="948"/>
      <c r="E120" s="948"/>
      <c r="F120" s="948"/>
      <c r="G120" s="948"/>
      <c r="H120" s="948"/>
      <c r="I120" s="948"/>
    </row>
    <row r="121" spans="1:10" ht="15.9" customHeight="1">
      <c r="A121" s="10"/>
      <c r="B121" s="9"/>
      <c r="C121" s="9"/>
      <c r="D121" s="9"/>
      <c r="E121" s="9"/>
      <c r="F121" s="9"/>
      <c r="G121" s="9"/>
      <c r="H121" s="9"/>
      <c r="I121" s="9"/>
    </row>
    <row r="122" spans="1:10" ht="26.25" customHeight="1">
      <c r="A122" s="963" t="s">
        <v>102</v>
      </c>
      <c r="B122" s="963"/>
      <c r="C122" s="963"/>
      <c r="D122" s="963"/>
      <c r="E122" s="963"/>
      <c r="F122" s="963"/>
      <c r="G122" s="963"/>
      <c r="H122" s="963"/>
      <c r="I122" s="963"/>
    </row>
    <row r="123" spans="1:10" ht="24.75" customHeight="1">
      <c r="A123" s="10"/>
      <c r="B123" s="9"/>
      <c r="C123" s="9"/>
      <c r="D123" s="9"/>
      <c r="E123" s="9"/>
      <c r="F123" s="9"/>
      <c r="G123" s="9"/>
      <c r="H123" s="9"/>
      <c r="I123" s="9"/>
    </row>
    <row r="124" spans="1:10" ht="39.75" customHeight="1">
      <c r="A124" s="12" t="s">
        <v>310</v>
      </c>
      <c r="B124" s="948" t="s">
        <v>103</v>
      </c>
      <c r="C124" s="948"/>
      <c r="D124" s="948"/>
      <c r="E124" s="948"/>
      <c r="F124" s="948"/>
      <c r="G124" s="948"/>
      <c r="H124" s="948"/>
      <c r="I124" s="948"/>
    </row>
    <row r="125" spans="1:10" ht="25.5" customHeight="1">
      <c r="A125" s="9"/>
      <c r="B125" s="9"/>
      <c r="C125" s="9"/>
      <c r="D125" s="9"/>
      <c r="E125" s="9"/>
      <c r="F125" s="9"/>
      <c r="G125" s="9"/>
      <c r="H125" s="9"/>
      <c r="I125" s="9"/>
      <c r="J125" s="1"/>
    </row>
    <row r="126" spans="1:10" ht="43.5" customHeight="1">
      <c r="A126" s="352" t="s">
        <v>5</v>
      </c>
      <c r="B126" s="948" t="s">
        <v>104</v>
      </c>
      <c r="C126" s="948"/>
      <c r="D126" s="948"/>
      <c r="E126" s="948"/>
      <c r="F126" s="948"/>
      <c r="G126" s="948"/>
      <c r="H126" s="948"/>
      <c r="I126" s="948"/>
    </row>
    <row r="127" spans="1:10" ht="21.75" customHeight="1">
      <c r="A127" s="11"/>
      <c r="B127" s="9"/>
      <c r="C127" s="9"/>
      <c r="D127" s="9"/>
      <c r="E127" s="9"/>
      <c r="F127" s="9"/>
      <c r="G127" s="9"/>
      <c r="H127" s="9"/>
      <c r="I127" s="9"/>
    </row>
    <row r="128" spans="1:10" ht="25.5" customHeight="1">
      <c r="A128" s="963" t="s">
        <v>105</v>
      </c>
      <c r="B128" s="963"/>
      <c r="C128" s="963"/>
      <c r="D128" s="963"/>
      <c r="E128" s="963"/>
      <c r="F128" s="963"/>
      <c r="G128" s="963"/>
      <c r="H128" s="963"/>
      <c r="I128" s="963"/>
    </row>
    <row r="129" spans="1:10" ht="23.25" customHeight="1">
      <c r="A129" s="10"/>
      <c r="B129" s="9"/>
      <c r="C129" s="9"/>
      <c r="D129" s="9"/>
      <c r="E129" s="9"/>
      <c r="F129" s="9"/>
      <c r="G129" s="9"/>
      <c r="H129" s="9"/>
      <c r="I129" s="9"/>
    </row>
    <row r="130" spans="1:10" ht="88.5" customHeight="1">
      <c r="A130" s="948" t="s">
        <v>106</v>
      </c>
      <c r="B130" s="948"/>
      <c r="C130" s="948"/>
      <c r="D130" s="948"/>
      <c r="E130" s="948"/>
      <c r="F130" s="948"/>
      <c r="G130" s="948"/>
      <c r="H130" s="948"/>
      <c r="I130" s="948"/>
    </row>
    <row r="131" spans="1:10" ht="26.25" customHeight="1">
      <c r="A131" s="9"/>
      <c r="B131" s="9"/>
      <c r="C131" s="9"/>
      <c r="D131" s="9"/>
      <c r="E131" s="9"/>
      <c r="F131" s="9"/>
      <c r="G131" s="9"/>
      <c r="H131" s="9"/>
      <c r="I131" s="9"/>
    </row>
    <row r="132" spans="1:10" ht="21.75" customHeight="1">
      <c r="A132" s="963" t="s">
        <v>107</v>
      </c>
      <c r="B132" s="963"/>
      <c r="C132" s="963"/>
      <c r="D132" s="963"/>
      <c r="E132" s="963"/>
      <c r="F132" s="963"/>
      <c r="G132" s="963"/>
      <c r="H132" s="963"/>
      <c r="I132" s="963"/>
    </row>
    <row r="133" spans="1:10" ht="25.5" customHeight="1">
      <c r="A133" s="11"/>
      <c r="B133" s="9"/>
      <c r="C133" s="9"/>
      <c r="D133" s="9"/>
      <c r="E133" s="9"/>
      <c r="F133" s="9"/>
      <c r="G133" s="9"/>
      <c r="H133" s="9"/>
      <c r="I133" s="9"/>
    </row>
    <row r="134" spans="1:10" ht="69" customHeight="1">
      <c r="A134" s="12" t="s">
        <v>310</v>
      </c>
      <c r="B134" s="948" t="s">
        <v>108</v>
      </c>
      <c r="C134" s="948"/>
      <c r="D134" s="948"/>
      <c r="E134" s="948"/>
      <c r="F134" s="948"/>
      <c r="G134" s="948"/>
      <c r="H134" s="948"/>
      <c r="I134" s="948"/>
    </row>
    <row r="135" spans="1:10" ht="21" customHeight="1">
      <c r="A135" s="12"/>
      <c r="B135" s="948"/>
      <c r="C135" s="948"/>
      <c r="D135" s="948"/>
      <c r="E135" s="948"/>
      <c r="F135" s="948"/>
      <c r="G135" s="948"/>
      <c r="H135" s="948"/>
      <c r="I135" s="948"/>
    </row>
    <row r="136" spans="1:10" ht="191.25" customHeight="1">
      <c r="A136" s="12" t="s">
        <v>5</v>
      </c>
      <c r="B136" s="948" t="s">
        <v>109</v>
      </c>
      <c r="C136" s="948"/>
      <c r="D136" s="948"/>
      <c r="E136" s="948"/>
      <c r="F136" s="948"/>
      <c r="G136" s="948"/>
      <c r="H136" s="948"/>
      <c r="I136" s="948"/>
    </row>
    <row r="137" spans="1:10" ht="38.25" customHeight="1">
      <c r="A137" s="12"/>
      <c r="B137" s="3"/>
      <c r="C137" s="3"/>
      <c r="D137" s="3"/>
      <c r="E137" s="3"/>
      <c r="F137" s="3"/>
      <c r="G137" s="3"/>
      <c r="H137" s="3"/>
      <c r="I137" s="3"/>
    </row>
    <row r="138" spans="1:10" ht="38.25" customHeight="1">
      <c r="A138" s="12"/>
      <c r="B138" s="3"/>
      <c r="C138" s="3"/>
      <c r="D138" s="3"/>
      <c r="E138" s="3"/>
      <c r="F138" s="3"/>
      <c r="G138" s="3"/>
      <c r="H138" s="3"/>
      <c r="I138" s="3"/>
    </row>
    <row r="139" spans="1:10" ht="21" customHeight="1">
      <c r="A139" s="955" t="s">
        <v>238</v>
      </c>
      <c r="B139" s="955"/>
      <c r="C139" s="955"/>
      <c r="D139" s="955"/>
      <c r="E139" s="949" t="s">
        <v>238</v>
      </c>
      <c r="F139" s="949"/>
      <c r="G139" s="949"/>
      <c r="H139" s="949"/>
      <c r="I139" s="949"/>
      <c r="J139" s="1"/>
    </row>
    <row r="140" spans="1:10" ht="37.5" customHeight="1">
      <c r="A140" s="960" t="s">
        <v>239</v>
      </c>
      <c r="B140" s="960"/>
      <c r="C140" s="960"/>
      <c r="D140" s="960"/>
      <c r="E140" s="961" t="s">
        <v>307</v>
      </c>
      <c r="F140" s="961"/>
      <c r="G140" s="961"/>
      <c r="H140" s="961"/>
      <c r="I140" s="961"/>
      <c r="J140" s="1"/>
    </row>
    <row r="141" spans="1:10" ht="20.25" customHeight="1">
      <c r="A141" s="235" t="s">
        <v>224</v>
      </c>
      <c r="B141" s="6"/>
      <c r="C141" s="6"/>
      <c r="D141" s="6"/>
      <c r="E141" s="6"/>
      <c r="F141" s="6"/>
      <c r="G141" s="6"/>
      <c r="H141" s="6"/>
      <c r="I141" s="236" t="s">
        <v>300</v>
      </c>
      <c r="J141" s="1"/>
    </row>
    <row r="142" spans="1:10" ht="70.5" customHeight="1">
      <c r="A142" s="12" t="s">
        <v>94</v>
      </c>
      <c r="B142" s="948" t="s">
        <v>110</v>
      </c>
      <c r="C142" s="948"/>
      <c r="D142" s="948"/>
      <c r="E142" s="948"/>
      <c r="F142" s="948"/>
      <c r="G142" s="948"/>
      <c r="H142" s="948"/>
      <c r="I142" s="948"/>
    </row>
    <row r="143" spans="1:10" ht="31.5" customHeight="1">
      <c r="A143" s="12"/>
      <c r="B143" s="948"/>
      <c r="C143" s="948"/>
      <c r="D143" s="948"/>
      <c r="E143" s="948"/>
      <c r="F143" s="948"/>
      <c r="G143" s="948"/>
      <c r="H143" s="948"/>
      <c r="I143" s="948"/>
    </row>
    <row r="144" spans="1:10" ht="141.75" customHeight="1">
      <c r="A144" s="12" t="s">
        <v>111</v>
      </c>
      <c r="B144" s="948" t="s">
        <v>438</v>
      </c>
      <c r="C144" s="948"/>
      <c r="D144" s="948"/>
      <c r="E144" s="948"/>
      <c r="F144" s="948"/>
      <c r="G144" s="948"/>
      <c r="H144" s="948"/>
      <c r="I144" s="948"/>
    </row>
    <row r="145" spans="1:10" ht="22.5" customHeight="1">
      <c r="A145" s="10"/>
      <c r="B145" s="948"/>
      <c r="C145" s="948"/>
      <c r="D145" s="948"/>
      <c r="E145" s="948"/>
      <c r="F145" s="948"/>
      <c r="G145" s="948"/>
      <c r="H145" s="948"/>
      <c r="I145" s="948"/>
    </row>
    <row r="146" spans="1:10" ht="74.25" customHeight="1">
      <c r="A146" s="352" t="s">
        <v>439</v>
      </c>
      <c r="B146" s="962" t="s">
        <v>440</v>
      </c>
      <c r="C146" s="962"/>
      <c r="D146" s="962"/>
      <c r="E146" s="962"/>
      <c r="F146" s="962"/>
      <c r="G146" s="962"/>
      <c r="H146" s="962"/>
      <c r="I146" s="962"/>
    </row>
    <row r="147" spans="1:10" ht="21.75" customHeight="1">
      <c r="A147" s="353"/>
      <c r="B147" s="6"/>
      <c r="C147" s="6"/>
      <c r="D147" s="6"/>
      <c r="E147" s="6"/>
      <c r="F147" s="6"/>
      <c r="G147" s="6"/>
      <c r="H147" s="6"/>
      <c r="I147" s="236"/>
      <c r="J147" s="1"/>
    </row>
    <row r="148" spans="1:10" ht="15.9" customHeight="1">
      <c r="A148" s="5"/>
      <c r="B148" s="6"/>
      <c r="C148" s="6"/>
      <c r="D148" s="6"/>
      <c r="E148" s="6"/>
      <c r="F148" s="6"/>
      <c r="G148" s="6"/>
      <c r="H148" s="6"/>
      <c r="I148" s="7"/>
      <c r="J148" s="1"/>
    </row>
    <row r="149" spans="1:10" ht="162" customHeight="1">
      <c r="A149" s="12" t="s">
        <v>441</v>
      </c>
      <c r="B149" s="948" t="s">
        <v>442</v>
      </c>
      <c r="C149" s="948"/>
      <c r="D149" s="948"/>
      <c r="E149" s="948"/>
      <c r="F149" s="948"/>
      <c r="G149" s="948"/>
      <c r="H149" s="948"/>
      <c r="I149" s="948"/>
    </row>
    <row r="150" spans="1:10" ht="15.9" customHeight="1">
      <c r="A150" s="12"/>
      <c r="B150" s="948"/>
      <c r="C150" s="948"/>
      <c r="D150" s="948"/>
      <c r="E150" s="948"/>
      <c r="F150" s="948"/>
      <c r="G150" s="948"/>
      <c r="H150" s="948"/>
      <c r="I150" s="948"/>
    </row>
    <row r="151" spans="1:10" ht="90" customHeight="1">
      <c r="A151" s="12" t="s">
        <v>443</v>
      </c>
      <c r="B151" s="948" t="s">
        <v>112</v>
      </c>
      <c r="C151" s="948"/>
      <c r="D151" s="948"/>
      <c r="E151" s="948"/>
      <c r="F151" s="948"/>
      <c r="G151" s="948"/>
      <c r="H151" s="948"/>
      <c r="I151" s="948"/>
    </row>
    <row r="152" spans="1:10" ht="15.9" customHeight="1">
      <c r="A152" s="12"/>
      <c r="B152" s="9"/>
      <c r="C152" s="9"/>
      <c r="D152" s="9"/>
      <c r="E152" s="9"/>
      <c r="F152" s="9"/>
      <c r="G152" s="9"/>
      <c r="H152" s="9"/>
      <c r="I152" s="9"/>
    </row>
    <row r="153" spans="1:10" ht="111.75" customHeight="1">
      <c r="A153" s="12" t="s">
        <v>113</v>
      </c>
      <c r="B153" s="948" t="s">
        <v>114</v>
      </c>
      <c r="C153" s="948"/>
      <c r="D153" s="948"/>
      <c r="E153" s="948"/>
      <c r="F153" s="948"/>
      <c r="G153" s="948"/>
      <c r="H153" s="948"/>
      <c r="I153" s="948"/>
    </row>
    <row r="154" spans="1:10" ht="30" customHeight="1">
      <c r="A154" s="12"/>
      <c r="B154" s="3"/>
      <c r="C154" s="3"/>
      <c r="D154" s="3"/>
      <c r="E154" s="3"/>
      <c r="F154" s="3"/>
      <c r="G154" s="3"/>
      <c r="H154" s="3"/>
      <c r="I154" s="3"/>
    </row>
    <row r="155" spans="1:10" ht="28.5" customHeight="1">
      <c r="A155" s="12"/>
      <c r="B155" s="3"/>
      <c r="C155" s="3"/>
      <c r="D155" s="3"/>
      <c r="E155" s="3"/>
      <c r="F155" s="3"/>
      <c r="G155" s="3"/>
      <c r="H155" s="3"/>
      <c r="I155" s="3"/>
    </row>
    <row r="156" spans="1:10" ht="21" customHeight="1">
      <c r="A156" s="955" t="s">
        <v>238</v>
      </c>
      <c r="B156" s="955"/>
      <c r="C156" s="955"/>
      <c r="D156" s="955"/>
      <c r="E156" s="949" t="s">
        <v>238</v>
      </c>
      <c r="F156" s="949"/>
      <c r="G156" s="949"/>
      <c r="H156" s="949"/>
      <c r="I156" s="949"/>
      <c r="J156" s="1"/>
    </row>
    <row r="157" spans="1:10" ht="33" customHeight="1">
      <c r="A157" s="960" t="s">
        <v>239</v>
      </c>
      <c r="B157" s="960"/>
      <c r="C157" s="960"/>
      <c r="D157" s="960"/>
      <c r="E157" s="961" t="s">
        <v>307</v>
      </c>
      <c r="F157" s="961"/>
      <c r="G157" s="961"/>
      <c r="H157" s="961"/>
      <c r="I157" s="961"/>
      <c r="J157" s="1"/>
    </row>
    <row r="158" spans="1:10" ht="27" customHeight="1">
      <c r="A158" s="235" t="s">
        <v>224</v>
      </c>
      <c r="B158" s="6"/>
      <c r="C158" s="6"/>
      <c r="D158" s="6"/>
      <c r="E158" s="6"/>
      <c r="F158" s="6"/>
      <c r="G158" s="6"/>
      <c r="H158" s="6"/>
      <c r="I158" s="236" t="s">
        <v>301</v>
      </c>
      <c r="J158" s="1"/>
    </row>
    <row r="159" spans="1:10" ht="21" customHeight="1">
      <c r="A159" s="12" t="s">
        <v>115</v>
      </c>
      <c r="B159" s="948" t="s">
        <v>116</v>
      </c>
      <c r="C159" s="948"/>
      <c r="D159" s="948"/>
      <c r="E159" s="948"/>
      <c r="F159" s="948"/>
      <c r="G159" s="948"/>
      <c r="H159" s="948"/>
      <c r="I159" s="948"/>
    </row>
    <row r="160" spans="1:10" ht="30" customHeight="1">
      <c r="A160" s="12"/>
      <c r="B160" s="9"/>
      <c r="C160" s="9"/>
      <c r="D160" s="9"/>
      <c r="E160" s="9"/>
      <c r="F160" s="9"/>
      <c r="G160" s="9"/>
      <c r="H160" s="9"/>
      <c r="I160" s="9"/>
    </row>
    <row r="161" spans="1:10" ht="74.25" customHeight="1">
      <c r="A161" s="12" t="s">
        <v>117</v>
      </c>
      <c r="B161" s="948" t="s">
        <v>118</v>
      </c>
      <c r="C161" s="948"/>
      <c r="D161" s="948"/>
      <c r="E161" s="948"/>
      <c r="F161" s="948"/>
      <c r="G161" s="948"/>
      <c r="H161" s="948"/>
      <c r="I161" s="948"/>
    </row>
    <row r="162" spans="1:10" ht="13.5" customHeight="1">
      <c r="A162" s="10"/>
      <c r="B162" s="9"/>
      <c r="C162" s="9"/>
      <c r="D162" s="9"/>
      <c r="E162" s="9"/>
      <c r="F162" s="9"/>
      <c r="G162" s="9"/>
      <c r="H162" s="9"/>
      <c r="I162" s="9"/>
    </row>
    <row r="163" spans="1:10" ht="15.6">
      <c r="A163" s="963" t="s">
        <v>119</v>
      </c>
      <c r="B163" s="963"/>
      <c r="C163" s="963"/>
      <c r="D163" s="963"/>
      <c r="E163" s="963"/>
      <c r="F163" s="963"/>
      <c r="G163" s="963"/>
      <c r="H163" s="963"/>
      <c r="I163" s="963"/>
    </row>
    <row r="164" spans="1:10" ht="30" customHeight="1">
      <c r="A164" s="10"/>
      <c r="B164" s="9"/>
      <c r="C164" s="9"/>
      <c r="D164" s="9"/>
      <c r="E164" s="9"/>
      <c r="F164" s="9"/>
      <c r="G164" s="9"/>
      <c r="H164" s="9"/>
      <c r="I164" s="9"/>
    </row>
    <row r="165" spans="1:10" ht="60" customHeight="1">
      <c r="A165" s="948" t="s">
        <v>120</v>
      </c>
      <c r="B165" s="948"/>
      <c r="C165" s="948"/>
      <c r="D165" s="948"/>
      <c r="E165" s="948"/>
      <c r="F165" s="948"/>
      <c r="G165" s="948"/>
      <c r="H165" s="948"/>
      <c r="I165" s="948"/>
    </row>
    <row r="166" spans="1:10" ht="11.25" customHeight="1">
      <c r="A166" s="11"/>
      <c r="B166" s="9"/>
      <c r="C166" s="9"/>
      <c r="D166" s="9"/>
      <c r="E166" s="9"/>
      <c r="F166" s="9"/>
      <c r="G166" s="9"/>
      <c r="H166" s="9"/>
      <c r="I166" s="9"/>
    </row>
    <row r="167" spans="1:10" ht="27.75" customHeight="1">
      <c r="A167" s="963" t="s">
        <v>121</v>
      </c>
      <c r="B167" s="963"/>
      <c r="C167" s="963"/>
      <c r="D167" s="963"/>
      <c r="E167" s="963"/>
      <c r="F167" s="963"/>
      <c r="G167" s="963"/>
      <c r="H167" s="963"/>
      <c r="I167" s="963"/>
    </row>
    <row r="168" spans="1:10" ht="12.75" customHeight="1">
      <c r="A168" s="10"/>
      <c r="B168" s="9"/>
      <c r="C168" s="9"/>
      <c r="D168" s="9"/>
      <c r="E168" s="9"/>
      <c r="F168" s="9"/>
      <c r="G168" s="9"/>
      <c r="H168" s="9"/>
      <c r="I168" s="9"/>
    </row>
    <row r="169" spans="1:10" ht="74.25" customHeight="1">
      <c r="A169" s="12" t="s">
        <v>310</v>
      </c>
      <c r="B169" s="948" t="s">
        <v>122</v>
      </c>
      <c r="C169" s="948"/>
      <c r="D169" s="948"/>
      <c r="E169" s="948"/>
      <c r="F169" s="948"/>
      <c r="G169" s="948"/>
      <c r="H169" s="948"/>
      <c r="I169" s="948"/>
    </row>
    <row r="170" spans="1:10" ht="23.25" customHeight="1">
      <c r="A170" s="14"/>
      <c r="B170" s="9"/>
      <c r="C170" s="9"/>
      <c r="D170" s="9"/>
      <c r="E170" s="9"/>
      <c r="F170" s="9"/>
      <c r="G170" s="9"/>
      <c r="H170" s="9"/>
      <c r="I170" s="9"/>
    </row>
    <row r="171" spans="1:10" ht="36" customHeight="1">
      <c r="A171" s="352" t="s">
        <v>5</v>
      </c>
      <c r="B171" s="962" t="s">
        <v>123</v>
      </c>
      <c r="C171" s="962"/>
      <c r="D171" s="962"/>
      <c r="E171" s="962"/>
      <c r="F171" s="962"/>
      <c r="G171" s="962"/>
      <c r="H171" s="962"/>
      <c r="I171" s="962"/>
    </row>
    <row r="172" spans="1:10" ht="21" customHeight="1">
      <c r="A172" s="239"/>
      <c r="B172" s="239"/>
      <c r="C172" s="239"/>
      <c r="D172" s="239"/>
      <c r="E172" s="239"/>
      <c r="F172" s="239"/>
      <c r="G172" s="239"/>
      <c r="H172" s="239"/>
      <c r="I172" s="239"/>
      <c r="J172" s="1"/>
    </row>
    <row r="173" spans="1:10">
      <c r="J173" s="1"/>
    </row>
    <row r="174" spans="1:10" ht="52.5" customHeight="1">
      <c r="A174" s="12" t="s">
        <v>94</v>
      </c>
      <c r="B174" s="948" t="s">
        <v>124</v>
      </c>
      <c r="C174" s="948"/>
      <c r="D174" s="948"/>
      <c r="E174" s="948"/>
      <c r="F174" s="948"/>
      <c r="G174" s="948"/>
      <c r="H174" s="948"/>
      <c r="I174" s="948"/>
    </row>
    <row r="175" spans="1:10" ht="20.25" customHeight="1">
      <c r="A175" s="12"/>
      <c r="B175" s="9"/>
      <c r="C175" s="9"/>
      <c r="D175" s="9"/>
      <c r="E175" s="9"/>
      <c r="F175" s="9"/>
      <c r="G175" s="9"/>
      <c r="H175" s="9"/>
      <c r="I175" s="9"/>
    </row>
    <row r="176" spans="1:10" ht="40.5" customHeight="1">
      <c r="A176" s="12" t="s">
        <v>111</v>
      </c>
      <c r="B176" s="948" t="s">
        <v>484</v>
      </c>
      <c r="C176" s="948"/>
      <c r="D176" s="948"/>
      <c r="E176" s="948"/>
      <c r="F176" s="948"/>
      <c r="G176" s="948"/>
      <c r="H176" s="948"/>
      <c r="I176" s="948"/>
    </row>
    <row r="177" spans="1:10" ht="21.75" customHeight="1">
      <c r="A177" s="12"/>
      <c r="B177" s="9"/>
      <c r="C177" s="9"/>
      <c r="D177" s="9"/>
      <c r="E177" s="9"/>
      <c r="F177" s="9"/>
      <c r="G177" s="9"/>
      <c r="H177" s="9"/>
      <c r="I177" s="9"/>
    </row>
    <row r="178" spans="1:10" ht="88.5" customHeight="1">
      <c r="A178" s="12" t="s">
        <v>439</v>
      </c>
      <c r="B178" s="948" t="s">
        <v>10</v>
      </c>
      <c r="C178" s="948"/>
      <c r="D178" s="948"/>
      <c r="E178" s="948"/>
      <c r="F178" s="948"/>
      <c r="G178" s="948"/>
      <c r="H178" s="948"/>
      <c r="I178" s="948"/>
    </row>
    <row r="179" spans="1:10" ht="18" customHeight="1">
      <c r="A179" s="12"/>
      <c r="B179" s="9"/>
      <c r="C179" s="9"/>
      <c r="D179" s="9"/>
      <c r="E179" s="9"/>
      <c r="F179" s="9"/>
      <c r="G179" s="9"/>
      <c r="H179" s="9"/>
      <c r="I179" s="9"/>
    </row>
    <row r="180" spans="1:10" ht="63" customHeight="1">
      <c r="A180" s="12" t="s">
        <v>11</v>
      </c>
      <c r="B180" s="948" t="s">
        <v>12</v>
      </c>
      <c r="C180" s="948"/>
      <c r="D180" s="948"/>
      <c r="E180" s="948"/>
      <c r="F180" s="948"/>
      <c r="G180" s="948"/>
      <c r="H180" s="948"/>
      <c r="I180" s="948"/>
    </row>
    <row r="181" spans="1:10" ht="24" customHeight="1">
      <c r="A181" s="12"/>
      <c r="B181" s="3"/>
      <c r="C181" s="3"/>
      <c r="D181" s="3"/>
      <c r="E181" s="3"/>
      <c r="F181" s="3"/>
      <c r="G181" s="3"/>
      <c r="H181" s="3"/>
      <c r="I181" s="3"/>
    </row>
    <row r="182" spans="1:10" ht="27.75" customHeight="1">
      <c r="A182" s="12"/>
      <c r="B182" s="3"/>
      <c r="C182" s="3"/>
      <c r="D182" s="3"/>
      <c r="E182" s="3"/>
      <c r="F182" s="3"/>
      <c r="G182" s="3"/>
      <c r="H182" s="3"/>
      <c r="I182" s="3"/>
    </row>
    <row r="183" spans="1:10" ht="21" customHeight="1">
      <c r="A183" s="955" t="s">
        <v>238</v>
      </c>
      <c r="B183" s="955"/>
      <c r="C183" s="955"/>
      <c r="D183" s="955"/>
      <c r="E183" s="949" t="s">
        <v>238</v>
      </c>
      <c r="F183" s="949"/>
      <c r="G183" s="949"/>
      <c r="H183" s="949"/>
      <c r="I183" s="949"/>
      <c r="J183" s="1"/>
    </row>
    <row r="184" spans="1:10" ht="33" customHeight="1">
      <c r="A184" s="960" t="s">
        <v>239</v>
      </c>
      <c r="B184" s="960"/>
      <c r="C184" s="960"/>
      <c r="D184" s="960"/>
      <c r="E184" s="961" t="s">
        <v>307</v>
      </c>
      <c r="F184" s="961"/>
      <c r="G184" s="961"/>
      <c r="H184" s="961"/>
      <c r="I184" s="961"/>
      <c r="J184" s="1"/>
    </row>
    <row r="185" spans="1:10" ht="22.5" customHeight="1">
      <c r="A185" s="235" t="s">
        <v>224</v>
      </c>
      <c r="B185" s="6"/>
      <c r="C185" s="6"/>
      <c r="D185" s="6"/>
      <c r="E185" s="6"/>
      <c r="F185" s="6"/>
      <c r="G185" s="6"/>
      <c r="H185" s="6"/>
      <c r="I185" s="236" t="s">
        <v>302</v>
      </c>
      <c r="J185" s="1"/>
    </row>
    <row r="186" spans="1:10" ht="53.25" customHeight="1">
      <c r="A186" s="12" t="s">
        <v>441</v>
      </c>
      <c r="B186" s="948" t="s">
        <v>13</v>
      </c>
      <c r="C186" s="948"/>
      <c r="D186" s="948"/>
      <c r="E186" s="948"/>
      <c r="F186" s="948"/>
      <c r="G186" s="948"/>
      <c r="H186" s="948"/>
      <c r="I186" s="948"/>
    </row>
    <row r="187" spans="1:10" ht="15.6">
      <c r="A187" s="10"/>
      <c r="B187" s="9"/>
      <c r="C187" s="9"/>
      <c r="D187" s="9"/>
      <c r="E187" s="9"/>
      <c r="F187" s="9"/>
      <c r="G187" s="9"/>
      <c r="H187" s="9"/>
      <c r="I187" s="9"/>
    </row>
    <row r="188" spans="1:10" ht="21.9" customHeight="1">
      <c r="A188" s="9"/>
      <c r="B188" s="4"/>
      <c r="C188" s="16"/>
      <c r="D188" s="16"/>
      <c r="E188" s="16"/>
      <c r="F188" s="4"/>
      <c r="G188" s="16"/>
      <c r="H188" s="16"/>
      <c r="I188" s="16"/>
    </row>
    <row r="189" spans="1:10" ht="21.9" customHeight="1">
      <c r="A189" s="9"/>
      <c r="B189" s="17" t="s">
        <v>14</v>
      </c>
      <c r="C189" s="17"/>
      <c r="D189" s="17"/>
      <c r="E189" s="17"/>
      <c r="F189" s="17" t="s">
        <v>14</v>
      </c>
      <c r="G189" s="17"/>
      <c r="H189" s="17"/>
      <c r="I189" s="17"/>
    </row>
    <row r="190" spans="1:10" ht="35.25" customHeight="1">
      <c r="A190" s="9"/>
      <c r="B190" s="956" t="s">
        <v>239</v>
      </c>
      <c r="C190" s="956"/>
      <c r="D190" s="956"/>
      <c r="E190" s="956"/>
      <c r="F190" s="956" t="s">
        <v>307</v>
      </c>
      <c r="G190" s="956"/>
      <c r="H190" s="956"/>
      <c r="I190" s="956"/>
    </row>
    <row r="191" spans="1:10" ht="21.9" customHeight="1">
      <c r="A191" s="9"/>
      <c r="B191" s="18"/>
      <c r="C191" s="19"/>
      <c r="D191" s="19"/>
      <c r="E191" s="19"/>
      <c r="F191" s="20"/>
      <c r="G191" s="20"/>
      <c r="H191" s="20"/>
      <c r="I191" s="20"/>
    </row>
    <row r="192" spans="1:10" ht="21.9" customHeight="1">
      <c r="A192" s="9"/>
      <c r="B192" s="955" t="s">
        <v>15</v>
      </c>
      <c r="C192" s="955"/>
      <c r="D192" s="955"/>
      <c r="E192" s="955"/>
      <c r="F192" s="955" t="s">
        <v>15</v>
      </c>
      <c r="G192" s="955"/>
      <c r="H192" s="955"/>
      <c r="I192" s="955"/>
    </row>
    <row r="193" spans="1:9" ht="21.9" customHeight="1">
      <c r="A193" s="9"/>
      <c r="B193" s="4"/>
      <c r="C193" s="19"/>
      <c r="D193" s="19"/>
      <c r="E193" s="19"/>
      <c r="F193" s="4"/>
      <c r="G193" s="19"/>
      <c r="H193" s="19"/>
      <c r="I193" s="19"/>
    </row>
    <row r="194" spans="1:9" ht="21.9" customHeight="1">
      <c r="A194" s="9"/>
      <c r="B194" s="4"/>
      <c r="C194" s="19"/>
      <c r="D194" s="19"/>
      <c r="E194" s="19"/>
      <c r="F194" s="4"/>
      <c r="G194" s="19"/>
      <c r="H194" s="19"/>
      <c r="I194" s="19"/>
    </row>
    <row r="195" spans="1:9" ht="21.9" customHeight="1">
      <c r="A195" s="9"/>
      <c r="B195" s="6" t="s">
        <v>16</v>
      </c>
      <c r="C195" s="21"/>
      <c r="D195" s="6"/>
      <c r="E195" s="6"/>
      <c r="F195" s="957" t="str">
        <f>"Name : "&amp;'Name of Bidder'!D22</f>
        <v xml:space="preserve">Name : </v>
      </c>
      <c r="G195" s="957"/>
      <c r="H195" s="957"/>
      <c r="I195" s="957"/>
    </row>
    <row r="196" spans="1:9" ht="21.9" customHeight="1">
      <c r="A196" s="9"/>
      <c r="B196" s="6" t="s">
        <v>516</v>
      </c>
      <c r="C196" s="21"/>
      <c r="D196" s="6"/>
      <c r="E196" s="6"/>
      <c r="F196" s="6" t="str">
        <f>"Designation : "&amp;'Name of Bidder'!D23</f>
        <v xml:space="preserve">Designation : </v>
      </c>
      <c r="G196" s="17"/>
      <c r="H196" s="17"/>
      <c r="I196" s="17"/>
    </row>
    <row r="197" spans="1:9" ht="21.9" customHeight="1">
      <c r="A197" s="9"/>
      <c r="B197" s="17"/>
      <c r="C197" s="19"/>
      <c r="D197" s="19"/>
      <c r="E197" s="19"/>
      <c r="F197" s="17"/>
      <c r="G197" s="19"/>
      <c r="H197" s="19"/>
      <c r="I197" s="19"/>
    </row>
    <row r="198" spans="1:9" ht="21.9" customHeight="1">
      <c r="A198" s="9"/>
      <c r="B198" s="955" t="s">
        <v>17</v>
      </c>
      <c r="C198" s="955"/>
      <c r="D198" s="955"/>
      <c r="E198" s="955"/>
      <c r="F198" s="955" t="s">
        <v>17</v>
      </c>
      <c r="G198" s="955"/>
      <c r="H198" s="955"/>
      <c r="I198" s="955"/>
    </row>
    <row r="199" spans="1:9" ht="21.9" customHeight="1">
      <c r="A199" s="9"/>
      <c r="B199" s="6" t="s">
        <v>16</v>
      </c>
      <c r="C199" s="6"/>
      <c r="D199" s="6"/>
      <c r="E199" s="6"/>
      <c r="F199" s="6" t="s">
        <v>16</v>
      </c>
      <c r="G199" s="357"/>
      <c r="H199" s="357"/>
      <c r="I199" s="357"/>
    </row>
    <row r="200" spans="1:9" ht="21.9" customHeight="1">
      <c r="A200" s="9"/>
      <c r="B200" s="6" t="s">
        <v>516</v>
      </c>
      <c r="C200" s="6"/>
      <c r="D200" s="6"/>
      <c r="E200" s="6"/>
      <c r="F200" s="6" t="s">
        <v>516</v>
      </c>
      <c r="G200" s="9"/>
      <c r="H200" s="358"/>
      <c r="I200" s="358"/>
    </row>
    <row r="201" spans="1:9" ht="21.9" customHeight="1">
      <c r="A201" s="9"/>
      <c r="B201" s="9"/>
      <c r="C201" s="9"/>
      <c r="D201" s="9"/>
      <c r="E201" s="9"/>
      <c r="F201" s="9"/>
      <c r="G201" s="9"/>
      <c r="H201" s="9"/>
      <c r="I201" s="9"/>
    </row>
    <row r="202" spans="1:9" ht="21.9" customHeight="1">
      <c r="A202" s="9"/>
      <c r="B202" s="955" t="s">
        <v>125</v>
      </c>
      <c r="C202" s="955"/>
      <c r="D202" s="955"/>
      <c r="E202" s="955"/>
      <c r="F202" s="955" t="s">
        <v>125</v>
      </c>
      <c r="G202" s="955"/>
      <c r="H202" s="955"/>
      <c r="I202" s="955"/>
    </row>
    <row r="203" spans="1:9" ht="21.9" customHeight="1">
      <c r="A203" s="9"/>
      <c r="B203" s="6" t="s">
        <v>16</v>
      </c>
      <c r="C203" s="6"/>
      <c r="D203" s="6"/>
      <c r="E203" s="6"/>
      <c r="F203" s="6" t="s">
        <v>16</v>
      </c>
      <c r="G203" s="357"/>
      <c r="H203" s="357"/>
      <c r="I203" s="357"/>
    </row>
    <row r="204" spans="1:9" ht="21.9" customHeight="1">
      <c r="A204" s="16"/>
      <c r="B204" s="6" t="s">
        <v>516</v>
      </c>
      <c r="C204" s="6"/>
      <c r="D204" s="6"/>
      <c r="E204" s="6"/>
      <c r="F204" s="6" t="s">
        <v>516</v>
      </c>
      <c r="G204" s="16"/>
      <c r="H204" s="359"/>
      <c r="I204" s="359"/>
    </row>
    <row r="205" spans="1:9" ht="21.9" customHeight="1">
      <c r="A205" s="16"/>
      <c r="B205" s="6"/>
      <c r="C205" s="6"/>
      <c r="D205" s="6"/>
      <c r="E205" s="6"/>
      <c r="F205" s="6"/>
      <c r="G205" s="16"/>
      <c r="H205" s="359"/>
      <c r="I205" s="359"/>
    </row>
    <row r="206" spans="1:9" ht="21.9" customHeight="1">
      <c r="A206" s="16"/>
      <c r="B206" s="6"/>
      <c r="C206" s="6"/>
      <c r="D206" s="6"/>
      <c r="E206" s="6"/>
      <c r="F206" s="6"/>
      <c r="G206" s="16"/>
      <c r="H206" s="359"/>
      <c r="I206" s="359"/>
    </row>
    <row r="207" spans="1:9" ht="21.9" customHeight="1">
      <c r="A207" s="16"/>
      <c r="B207" s="6"/>
      <c r="C207" s="6"/>
      <c r="D207" s="6"/>
      <c r="E207" s="6"/>
      <c r="F207" s="6"/>
      <c r="G207" s="16"/>
      <c r="H207" s="359"/>
      <c r="I207" s="359"/>
    </row>
    <row r="208" spans="1:9" ht="21.9" customHeight="1">
      <c r="A208" s="16"/>
      <c r="B208" s="6"/>
      <c r="C208" s="6"/>
      <c r="D208" s="6"/>
      <c r="E208" s="6"/>
      <c r="F208" s="6"/>
      <c r="G208" s="16"/>
      <c r="H208" s="359"/>
      <c r="I208" s="359"/>
    </row>
    <row r="209" spans="1:9" ht="21.9" customHeight="1">
      <c r="A209" s="16"/>
      <c r="B209" s="6"/>
      <c r="C209" s="6"/>
      <c r="D209" s="6"/>
      <c r="E209" s="6"/>
      <c r="F209" s="6"/>
      <c r="G209" s="16"/>
      <c r="H209" s="359"/>
      <c r="I209" s="359"/>
    </row>
    <row r="210" spans="1:9" ht="21.9" customHeight="1">
      <c r="A210" s="16"/>
      <c r="B210" s="6"/>
      <c r="C210" s="6"/>
      <c r="D210" s="6"/>
      <c r="E210" s="6"/>
      <c r="F210" s="6"/>
      <c r="G210" s="16"/>
      <c r="H210" s="359"/>
      <c r="I210" s="359"/>
    </row>
    <row r="211" spans="1:9" ht="21.9" customHeight="1">
      <c r="A211" s="16"/>
      <c r="B211" s="6"/>
      <c r="C211" s="6"/>
      <c r="D211" s="6"/>
      <c r="E211" s="6"/>
      <c r="F211" s="6"/>
      <c r="G211" s="16"/>
      <c r="H211" s="359"/>
      <c r="I211" s="359"/>
    </row>
    <row r="212" spans="1:9" ht="21.9" customHeight="1">
      <c r="A212" s="16"/>
      <c r="B212" s="6"/>
      <c r="C212" s="6"/>
      <c r="D212" s="6"/>
      <c r="E212" s="6"/>
      <c r="F212" s="6"/>
      <c r="G212" s="16"/>
      <c r="H212" s="359"/>
      <c r="I212" s="359"/>
    </row>
    <row r="213" spans="1:9" ht="21.9" customHeight="1">
      <c r="A213" s="16"/>
      <c r="B213" s="6"/>
      <c r="C213" s="6"/>
      <c r="D213" s="6"/>
      <c r="E213" s="6"/>
      <c r="F213" s="6"/>
      <c r="G213" s="16"/>
      <c r="H213" s="359"/>
      <c r="I213" s="359"/>
    </row>
    <row r="214" spans="1:9" ht="21.9" customHeight="1">
      <c r="A214" s="16"/>
      <c r="B214" s="6"/>
      <c r="C214" s="6"/>
      <c r="D214" s="6"/>
      <c r="E214" s="6"/>
      <c r="F214" s="6"/>
      <c r="G214" s="16"/>
      <c r="H214" s="359"/>
      <c r="I214" s="359"/>
    </row>
    <row r="215" spans="1:9" ht="21.9" customHeight="1">
      <c r="A215" s="16"/>
      <c r="B215" s="6"/>
      <c r="C215" s="6"/>
      <c r="D215" s="6"/>
      <c r="E215" s="6"/>
      <c r="F215" s="6"/>
      <c r="G215" s="16"/>
      <c r="H215" s="359"/>
      <c r="I215" s="359"/>
    </row>
    <row r="216" spans="1:9" ht="21.9" customHeight="1">
      <c r="A216" s="16"/>
      <c r="B216" s="6"/>
      <c r="C216" s="6"/>
      <c r="D216" s="6"/>
      <c r="E216" s="6"/>
      <c r="F216" s="6"/>
      <c r="G216" s="16"/>
      <c r="H216" s="359"/>
      <c r="I216" s="359"/>
    </row>
    <row r="217" spans="1:9" ht="21.9" customHeight="1">
      <c r="A217" s="16"/>
      <c r="B217" s="6"/>
      <c r="C217" s="6"/>
      <c r="D217" s="6"/>
      <c r="E217" s="6"/>
      <c r="F217" s="6"/>
      <c r="G217" s="16"/>
      <c r="H217" s="359"/>
      <c r="I217" s="359"/>
    </row>
    <row r="218" spans="1:9" ht="21.9" customHeight="1">
      <c r="A218" s="16"/>
      <c r="B218" s="6"/>
      <c r="C218" s="6"/>
      <c r="D218" s="6"/>
      <c r="E218" s="6"/>
      <c r="F218" s="6"/>
      <c r="G218" s="16"/>
      <c r="H218" s="359"/>
      <c r="I218" s="359"/>
    </row>
    <row r="219" spans="1:9" ht="21.9" customHeight="1">
      <c r="A219" s="16"/>
      <c r="B219" s="6"/>
      <c r="C219" s="6"/>
      <c r="D219" s="6"/>
      <c r="E219" s="6"/>
      <c r="F219" s="6"/>
      <c r="G219" s="16"/>
      <c r="H219" s="359"/>
      <c r="I219" s="359"/>
    </row>
    <row r="220" spans="1:9" ht="21.9" customHeight="1">
      <c r="A220" s="16"/>
      <c r="B220" s="6"/>
      <c r="C220" s="6"/>
      <c r="D220" s="6"/>
      <c r="E220" s="6"/>
      <c r="F220" s="6"/>
      <c r="G220" s="16"/>
      <c r="H220" s="359"/>
      <c r="I220" s="359"/>
    </row>
    <row r="221" spans="1:9" ht="21.9" customHeight="1">
      <c r="A221" s="16"/>
      <c r="B221" s="6"/>
      <c r="C221" s="6"/>
      <c r="D221" s="6"/>
      <c r="E221" s="6"/>
      <c r="F221" s="6"/>
      <c r="G221" s="16"/>
      <c r="H221" s="359"/>
      <c r="I221" s="359"/>
    </row>
    <row r="222" spans="1:9" ht="21.9" customHeight="1">
      <c r="A222" s="16"/>
      <c r="B222" s="6"/>
      <c r="C222" s="6"/>
      <c r="D222" s="6"/>
      <c r="E222" s="6"/>
      <c r="F222" s="6"/>
      <c r="G222" s="16"/>
      <c r="H222" s="359"/>
      <c r="I222" s="359"/>
    </row>
    <row r="223" spans="1:9" ht="21.9" customHeight="1">
      <c r="A223" s="354"/>
      <c r="B223" s="355"/>
      <c r="C223" s="355"/>
      <c r="D223" s="355"/>
      <c r="E223" s="355"/>
      <c r="F223" s="355"/>
      <c r="G223" s="354"/>
      <c r="H223" s="356"/>
      <c r="I223" s="356"/>
    </row>
    <row r="224" spans="1:9" ht="21.9" customHeight="1">
      <c r="A224" s="235" t="s">
        <v>224</v>
      </c>
      <c r="B224" s="6"/>
      <c r="C224" s="6"/>
      <c r="D224" s="6"/>
      <c r="E224" s="6"/>
      <c r="F224" s="6"/>
      <c r="G224" s="6"/>
      <c r="H224" s="6"/>
      <c r="I224" s="236" t="s">
        <v>303</v>
      </c>
    </row>
    <row r="225" spans="1:10" ht="21.9" customHeight="1">
      <c r="A225" s="9"/>
      <c r="B225" s="6"/>
      <c r="C225" s="6"/>
      <c r="D225" s="6"/>
      <c r="E225" s="6"/>
      <c r="F225" s="6"/>
      <c r="G225" s="9"/>
      <c r="H225" s="9"/>
      <c r="I225" s="9"/>
    </row>
    <row r="226" spans="1:10" ht="21.9" customHeight="1">
      <c r="A226" s="9"/>
      <c r="B226" s="6"/>
      <c r="C226" s="6"/>
      <c r="D226" s="6"/>
      <c r="E226" s="6"/>
      <c r="F226" s="6"/>
      <c r="G226" s="9"/>
      <c r="H226" s="9"/>
      <c r="I226" s="9"/>
    </row>
    <row r="227" spans="1:10" ht="21.9" customHeight="1">
      <c r="A227" s="9"/>
      <c r="B227" s="6"/>
      <c r="C227" s="6"/>
      <c r="D227" s="6"/>
      <c r="E227" s="6"/>
      <c r="F227" s="6"/>
      <c r="G227" s="9"/>
      <c r="H227" s="9"/>
      <c r="I227" s="9"/>
    </row>
    <row r="228" spans="1:10" ht="21.9" customHeight="1">
      <c r="A228" s="9"/>
      <c r="B228" s="6"/>
      <c r="C228" s="6"/>
      <c r="D228" s="6"/>
      <c r="E228" s="6"/>
      <c r="F228" s="6"/>
      <c r="G228" s="9"/>
      <c r="H228" s="9"/>
      <c r="I228" s="9"/>
    </row>
    <row r="229" spans="1:10" ht="21.9" customHeight="1">
      <c r="A229" s="9"/>
      <c r="B229" s="6"/>
      <c r="C229" s="6"/>
      <c r="D229" s="6"/>
      <c r="E229" s="6"/>
      <c r="F229" s="6"/>
      <c r="G229" s="9"/>
      <c r="H229" s="9"/>
      <c r="I229" s="9"/>
    </row>
    <row r="230" spans="1:10" ht="21.9" customHeight="1">
      <c r="A230" s="9"/>
      <c r="B230" s="6"/>
      <c r="C230" s="6"/>
      <c r="D230" s="6"/>
      <c r="E230" s="6"/>
      <c r="F230" s="6"/>
      <c r="G230" s="9"/>
      <c r="H230" s="9"/>
      <c r="I230" s="9"/>
    </row>
    <row r="231" spans="1:10" ht="21.9" customHeight="1">
      <c r="A231" s="9"/>
      <c r="B231" s="6"/>
      <c r="C231" s="6"/>
      <c r="D231" s="6"/>
      <c r="E231" s="6"/>
      <c r="F231" s="6"/>
      <c r="G231" s="9"/>
      <c r="H231" s="9"/>
      <c r="I231" s="9"/>
    </row>
    <row r="232" spans="1:10" ht="21.9" customHeight="1">
      <c r="A232" s="9"/>
      <c r="B232" s="6"/>
      <c r="C232" s="6"/>
      <c r="D232" s="6"/>
      <c r="E232" s="6"/>
      <c r="F232" s="6"/>
      <c r="G232" s="9"/>
      <c r="H232" s="9"/>
      <c r="I232" s="9"/>
    </row>
    <row r="233" spans="1:10" ht="21.9" customHeight="1">
      <c r="A233" s="9"/>
      <c r="B233" s="6"/>
      <c r="C233" s="6"/>
      <c r="D233" s="6"/>
      <c r="E233" s="6"/>
      <c r="F233" s="6"/>
      <c r="G233" s="9"/>
      <c r="H233" s="9"/>
      <c r="I233" s="9"/>
    </row>
    <row r="234" spans="1:10" ht="21.9" customHeight="1">
      <c r="A234" s="9"/>
      <c r="B234" s="6"/>
      <c r="C234" s="6"/>
      <c r="D234" s="6"/>
      <c r="E234" s="6"/>
      <c r="F234" s="6"/>
      <c r="G234" s="9"/>
      <c r="H234" s="9"/>
      <c r="I234" s="9"/>
    </row>
    <row r="235" spans="1:10" ht="21.9" customHeight="1">
      <c r="A235" s="16"/>
      <c r="B235" s="6"/>
      <c r="C235" s="6"/>
      <c r="D235" s="6"/>
      <c r="E235" s="6"/>
      <c r="F235" s="6"/>
      <c r="G235" s="16"/>
      <c r="H235" s="16"/>
      <c r="I235" s="16"/>
      <c r="J235" s="239"/>
    </row>
    <row r="236" spans="1:10" ht="21.9" customHeight="1">
      <c r="A236" s="16"/>
      <c r="B236" s="6"/>
      <c r="C236" s="6"/>
      <c r="D236" s="6"/>
      <c r="E236" s="6"/>
      <c r="F236" s="6"/>
      <c r="G236" s="16"/>
      <c r="H236" s="16"/>
      <c r="I236" s="16"/>
      <c r="J236" s="239"/>
    </row>
    <row r="237" spans="1:10" ht="15.6">
      <c r="A237" s="16"/>
      <c r="B237" s="16"/>
      <c r="C237" s="16"/>
      <c r="D237" s="16"/>
      <c r="E237" s="16"/>
      <c r="F237" s="16"/>
      <c r="G237" s="16"/>
      <c r="H237" s="16"/>
      <c r="I237" s="16"/>
      <c r="J237" s="239"/>
    </row>
    <row r="238" spans="1:10">
      <c r="A238" s="239"/>
      <c r="B238" s="239"/>
      <c r="C238" s="239"/>
      <c r="D238" s="239"/>
      <c r="E238" s="239"/>
      <c r="F238" s="239"/>
      <c r="G238" s="239"/>
      <c r="H238" s="239"/>
      <c r="I238" s="239"/>
      <c r="J238" s="348"/>
    </row>
    <row r="239" spans="1:10" ht="15.6">
      <c r="A239" s="16"/>
      <c r="B239" s="16"/>
      <c r="C239" s="16"/>
      <c r="D239" s="16"/>
      <c r="E239" s="16"/>
      <c r="F239" s="16"/>
      <c r="G239" s="16"/>
      <c r="H239" s="16"/>
      <c r="I239" s="16"/>
      <c r="J239" s="239"/>
    </row>
    <row r="240" spans="1:10" ht="15.6">
      <c r="A240" s="16"/>
      <c r="B240" s="16"/>
      <c r="C240" s="16"/>
      <c r="D240" s="16"/>
      <c r="E240" s="16"/>
      <c r="F240" s="16"/>
      <c r="G240" s="16"/>
      <c r="H240" s="16"/>
      <c r="I240" s="16"/>
      <c r="J240" s="239"/>
    </row>
    <row r="241" spans="1:9" ht="15.6">
      <c r="A241" s="9"/>
      <c r="B241" s="9"/>
      <c r="C241" s="9"/>
      <c r="D241" s="9"/>
      <c r="E241" s="9"/>
      <c r="F241" s="9"/>
      <c r="G241" s="9"/>
      <c r="H241" s="9"/>
      <c r="I241" s="9"/>
    </row>
    <row r="242" spans="1:9" ht="15.6">
      <c r="A242" s="9"/>
      <c r="B242" s="9"/>
      <c r="C242" s="9"/>
      <c r="D242" s="9"/>
      <c r="E242" s="9"/>
      <c r="F242" s="9"/>
      <c r="G242" s="9"/>
      <c r="H242" s="9"/>
      <c r="I242" s="9"/>
    </row>
    <row r="243" spans="1:9" ht="15.6">
      <c r="A243" s="9"/>
      <c r="B243" s="9"/>
      <c r="C243" s="9"/>
      <c r="D243" s="9"/>
      <c r="E243" s="9"/>
      <c r="F243" s="9"/>
      <c r="G243" s="9"/>
      <c r="H243" s="9"/>
      <c r="I243" s="9"/>
    </row>
    <row r="244" spans="1:9" ht="15.6">
      <c r="A244" s="9"/>
      <c r="B244" s="9"/>
      <c r="C244" s="9"/>
      <c r="D244" s="9"/>
      <c r="E244" s="9"/>
      <c r="F244" s="9"/>
      <c r="G244" s="9"/>
      <c r="H244" s="9"/>
      <c r="I244" s="9"/>
    </row>
    <row r="245" spans="1:9" ht="15.6">
      <c r="A245" s="9"/>
      <c r="B245" s="9"/>
      <c r="C245" s="9"/>
      <c r="D245" s="9"/>
      <c r="E245" s="9"/>
      <c r="F245" s="9"/>
      <c r="G245" s="9"/>
      <c r="H245" s="9"/>
      <c r="I245" s="9"/>
    </row>
    <row r="246" spans="1:9" ht="15.6">
      <c r="A246" s="9"/>
      <c r="B246" s="9"/>
      <c r="C246" s="9"/>
      <c r="D246" s="9"/>
      <c r="E246" s="9"/>
      <c r="F246" s="9"/>
      <c r="G246" s="9"/>
      <c r="H246" s="9"/>
      <c r="I246" s="9"/>
    </row>
    <row r="247" spans="1:9" ht="15.6">
      <c r="A247" s="9"/>
      <c r="B247" s="9"/>
      <c r="C247" s="9"/>
      <c r="D247" s="9"/>
      <c r="E247" s="9"/>
      <c r="F247" s="9"/>
      <c r="G247" s="9"/>
      <c r="H247" s="9"/>
      <c r="I247" s="9"/>
    </row>
    <row r="248" spans="1:9" ht="15.6">
      <c r="A248" s="9"/>
      <c r="B248" s="9"/>
      <c r="C248" s="9"/>
      <c r="D248" s="9"/>
      <c r="E248" s="9"/>
      <c r="F248" s="9"/>
      <c r="G248" s="9"/>
      <c r="H248" s="9"/>
      <c r="I248" s="9"/>
    </row>
    <row r="249" spans="1:9" ht="15.6">
      <c r="A249" s="9"/>
      <c r="B249" s="9"/>
      <c r="C249" s="9"/>
      <c r="D249" s="9"/>
      <c r="E249" s="9"/>
      <c r="F249" s="9"/>
      <c r="G249" s="9"/>
      <c r="H249" s="9"/>
      <c r="I249" s="9"/>
    </row>
    <row r="250" spans="1:9" ht="15.6">
      <c r="A250" s="9"/>
      <c r="B250" s="9"/>
      <c r="C250" s="9"/>
      <c r="D250" s="9"/>
      <c r="E250" s="9"/>
      <c r="F250" s="9"/>
      <c r="G250" s="9"/>
      <c r="H250" s="9"/>
      <c r="I250" s="9"/>
    </row>
    <row r="251" spans="1:9" ht="15.6">
      <c r="A251" s="9"/>
      <c r="B251" s="9"/>
      <c r="C251" s="9"/>
      <c r="D251" s="9"/>
      <c r="E251" s="9"/>
      <c r="F251" s="9"/>
      <c r="G251" s="9"/>
      <c r="H251" s="9"/>
      <c r="I251" s="9"/>
    </row>
  </sheetData>
  <sheetProtection password="F206" sheet="1" formatColumns="0" formatRows="0" selectLockedCells="1" selectUnlockedCells="1"/>
  <customSheetViews>
    <customSheetView guid="{D0F5D972-9482-4C09-95D9-25213761B7A1}" scale="115" showPageBreaks="1" showGridLines="0" zeroValues="0" printArea="1" hiddenRows="1" hiddenColumns="1" view="pageBreakPreview" topLeftCell="A34">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
      <headerFooter alignWithMargins="0"/>
    </customSheetView>
    <customSheetView guid="{462ADE59-EBAA-4DFC-8B1F-FDA3AA7E19C9}" scale="85" showPageBreaks="1" showGridLines="0" zeroValues="0" printArea="1" hiddenRows="1" hiddenColumns="1" view="pageBreakPreview" topLeftCell="A18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2"/>
      <headerFooter alignWithMargins="0"/>
    </customSheetView>
    <customSheetView guid="{9087E0FB-4993-4C4C-8124-C99AA09593F3}" scale="85" showPageBreaks="1" showGridLines="0" zeroValues="0" printArea="1" hiddenRows="1" hiddenColumns="1" view="pageBreakPreview" topLeftCell="A9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3"/>
      <headerFooter alignWithMargins="0"/>
    </customSheetView>
    <customSheetView guid="{861F1868-9B9F-46F5-88E7-32EC9AE050B6}" scale="85" showPageBreaks="1" showGridLines="0" zeroValues="0" printArea="1" hiddenRows="1" hiddenColumns="1" view="pageBreakPreview" topLeftCell="A9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4"/>
      <headerFooter alignWithMargins="0"/>
    </customSheetView>
    <customSheetView guid="{73A3BC9F-5E49-4C3B-B76F-32E3D0EFA5E4}" scale="85" showPageBreaks="1" showGridLines="0" zeroValues="0" printArea="1" hiddenRows="1" hiddenColumns="1" view="pageBreakPreview" topLeftCell="A22">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5"/>
      <headerFooter alignWithMargins="0"/>
    </customSheetView>
    <customSheetView guid="{A2492608-42AB-40AE-9BAF-064C94137D7E}" scale="85" showPageBreaks="1" showGridLines="0" zeroValues="0" printArea="1" hiddenRows="1" hiddenColumns="1" view="pageBreakPreview" topLeftCell="A187">
      <selection activeCell="S46" sqref="S4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6"/>
      <headerFooter alignWithMargins="0"/>
    </customSheetView>
    <customSheetView guid="{FF456F4E-176B-43B5-B869-E31226EE3B7D}" scale="85" showPageBreaks="1" showGridLines="0" zeroValues="0" printArea="1" hiddenRows="1" hiddenColumns="1" view="pageBreakPreview" topLeftCell="A151">
      <selection activeCell="U191" sqref="U191"/>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1"/>
      <headerFooter alignWithMargins="0"/>
    </customSheetView>
    <customSheetView guid="{434B1AD1-A940-4600-ADC7-0810EF9FDD90}" scale="85" showPageBreaks="1" zeroValues="0" printArea="1" hiddenRows="1" hiddenColumns="1" view="pageBreakPreview" topLeftCell="A25">
      <selection activeCell="R75" sqref="R7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CDBB1400-DC98-40D2-90D0-CD15322DCE58}" scale="85" showPageBreaks="1" showGridLines="0" zeroValues="0" printArea="1" hiddenRows="1" hiddenColumns="1" view="pageBreakPreview" topLeftCell="A94">
      <selection activeCell="S46" sqref="S4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3"/>
      <headerFooter alignWithMargins="0"/>
    </customSheetView>
    <customSheetView guid="{90B45234-4DA3-4D9A-88DE-5EEC6E54593B}" scale="85" showPageBreaks="1" showGridLines="0" zeroValues="0" printArea="1" hiddenRows="1" hiddenColumns="1" view="pageBreakPreview">
      <selection activeCell="T55" sqref="T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4"/>
      <headerFooter alignWithMargins="0"/>
    </customSheetView>
    <customSheetView guid="{22C3A3CF-89D9-4BE1-90DC-CA79E15E3D95}" scale="85" showPageBreaks="1" showGridLines="0" zeroValues="0" printArea="1" hiddenRows="1" hiddenColumns="1" view="pageBreakPreview" topLeftCell="A196">
      <selection activeCell="T55" sqref="T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5"/>
      <headerFooter alignWithMargins="0"/>
    </customSheetView>
    <customSheetView guid="{C05A20E7-5953-476F-B27D-5ED46CD1D2D8}" scale="85" showPageBreaks="1" showGridLines="0" zeroValues="0" printArea="1" hiddenRows="1" hiddenColumns="1" view="pageBreakPreview">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6"/>
      <headerFooter alignWithMargins="0"/>
    </customSheetView>
    <customSheetView guid="{817F0B0E-1FBB-49C1-A266-936E2306BC1C}" scale="85" showPageBreaks="1" showGridLines="0" zeroValues="0" printArea="1" hiddenRows="1" hiddenColumns="1" view="pageBreakPreview" topLeftCell="A9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7"/>
      <headerFooter alignWithMargins="0"/>
    </customSheetView>
    <customSheetView guid="{EAA9F972-698A-4C21-99FC-1B0F3AABDB9F}" scale="85" showPageBreaks="1" showGridLines="0" zeroValues="0" printArea="1" hiddenRows="1" hiddenColumns="1" view="pageBreakPreview" topLeftCell="A18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8"/>
      <headerFooter alignWithMargins="0"/>
    </customSheetView>
  </customSheetViews>
  <mergeCells count="118">
    <mergeCell ref="A35:I35"/>
    <mergeCell ref="A36:I36"/>
    <mergeCell ref="A37:I37"/>
    <mergeCell ref="A38:I38"/>
    <mergeCell ref="A39:I39"/>
    <mergeCell ref="A40:I40"/>
    <mergeCell ref="A41:I41"/>
    <mergeCell ref="A42:I42"/>
    <mergeCell ref="E52:I52"/>
    <mergeCell ref="A53:D53"/>
    <mergeCell ref="A45:I45"/>
    <mergeCell ref="A46:I46"/>
    <mergeCell ref="A57:I57"/>
    <mergeCell ref="A59:I59"/>
    <mergeCell ref="A43:I43"/>
    <mergeCell ref="A44:I44"/>
    <mergeCell ref="A47:I47"/>
    <mergeCell ref="A48:I48"/>
    <mergeCell ref="A49:I49"/>
    <mergeCell ref="A52:D52"/>
    <mergeCell ref="E53:I53"/>
    <mergeCell ref="A55:I55"/>
    <mergeCell ref="C69:I69"/>
    <mergeCell ref="B71:I71"/>
    <mergeCell ref="C85:I85"/>
    <mergeCell ref="C81:I81"/>
    <mergeCell ref="C83:I83"/>
    <mergeCell ref="A80:I80"/>
    <mergeCell ref="A61:I61"/>
    <mergeCell ref="C67:I67"/>
    <mergeCell ref="A78:D78"/>
    <mergeCell ref="E78:I78"/>
    <mergeCell ref="B75:I75"/>
    <mergeCell ref="A77:D77"/>
    <mergeCell ref="E77:I77"/>
    <mergeCell ref="B63:I63"/>
    <mergeCell ref="C65:I65"/>
    <mergeCell ref="A73:I73"/>
    <mergeCell ref="A96:D96"/>
    <mergeCell ref="E96:I96"/>
    <mergeCell ref="A98:I98"/>
    <mergeCell ref="C87:I87"/>
    <mergeCell ref="C89:I89"/>
    <mergeCell ref="C91:I91"/>
    <mergeCell ref="B93:I93"/>
    <mergeCell ref="A95:D95"/>
    <mergeCell ref="E95:I95"/>
    <mergeCell ref="A156:D156"/>
    <mergeCell ref="A122:I122"/>
    <mergeCell ref="B142:I142"/>
    <mergeCell ref="E140:I140"/>
    <mergeCell ref="A139:D139"/>
    <mergeCell ref="B135:I135"/>
    <mergeCell ref="B136:I136"/>
    <mergeCell ref="B126:I126"/>
    <mergeCell ref="B99:I99"/>
    <mergeCell ref="B100:I100"/>
    <mergeCell ref="B102:I102"/>
    <mergeCell ref="B124:I124"/>
    <mergeCell ref="B108:I108"/>
    <mergeCell ref="B110:I110"/>
    <mergeCell ref="A112:I112"/>
    <mergeCell ref="A118:D118"/>
    <mergeCell ref="E118:I118"/>
    <mergeCell ref="B120:I120"/>
    <mergeCell ref="B114:I114"/>
    <mergeCell ref="A117:D117"/>
    <mergeCell ref="B104:I104"/>
    <mergeCell ref="A106:I106"/>
    <mergeCell ref="E117:I117"/>
    <mergeCell ref="B180:I180"/>
    <mergeCell ref="B144:I144"/>
    <mergeCell ref="B159:I159"/>
    <mergeCell ref="A165:I165"/>
    <mergeCell ref="B174:I174"/>
    <mergeCell ref="B143:I143"/>
    <mergeCell ref="A128:I128"/>
    <mergeCell ref="A130:I130"/>
    <mergeCell ref="E139:I139"/>
    <mergeCell ref="A140:D140"/>
    <mergeCell ref="A132:I132"/>
    <mergeCell ref="B134:I134"/>
    <mergeCell ref="A167:I167"/>
    <mergeCell ref="B145:I145"/>
    <mergeCell ref="B146:I146"/>
    <mergeCell ref="B149:I149"/>
    <mergeCell ref="B150:I150"/>
    <mergeCell ref="B151:I151"/>
    <mergeCell ref="B161:I161"/>
    <mergeCell ref="A163:I163"/>
    <mergeCell ref="B169:I169"/>
    <mergeCell ref="A157:D157"/>
    <mergeCell ref="E157:I157"/>
    <mergeCell ref="B153:I153"/>
    <mergeCell ref="B176:I176"/>
    <mergeCell ref="E156:I156"/>
    <mergeCell ref="A1:I1"/>
    <mergeCell ref="B2:I2"/>
    <mergeCell ref="B3:I3"/>
    <mergeCell ref="B4:I4"/>
    <mergeCell ref="B202:E202"/>
    <mergeCell ref="F202:I202"/>
    <mergeCell ref="B186:I186"/>
    <mergeCell ref="B190:E190"/>
    <mergeCell ref="F190:I190"/>
    <mergeCell ref="B192:E192"/>
    <mergeCell ref="F192:I192"/>
    <mergeCell ref="F195:I195"/>
    <mergeCell ref="B5:I5"/>
    <mergeCell ref="B6:I6"/>
    <mergeCell ref="A183:D183"/>
    <mergeCell ref="E183:I183"/>
    <mergeCell ref="B198:E198"/>
    <mergeCell ref="F198:I198"/>
    <mergeCell ref="A184:D184"/>
    <mergeCell ref="E184:I184"/>
    <mergeCell ref="B171:I171"/>
    <mergeCell ref="B178:I178"/>
  </mergeCells>
  <phoneticPr fontId="28" type="noConversion"/>
  <printOptions horizontalCentered="1"/>
  <pageMargins left="0.59" right="0.42" top="0.52" bottom="0.32" header="0.27" footer="0.21"/>
  <pageSetup paperSize="9" scale="86" orientation="portrait" r:id="rId19"/>
  <headerFooter alignWithMargins="0"/>
  <rowBreaks count="7" manualBreakCount="7">
    <brk id="54" max="8" man="1"/>
    <brk id="79" max="8" man="1"/>
    <brk id="97" max="8" man="1"/>
    <brk id="119" max="8" man="1"/>
    <brk id="141" max="8" man="1"/>
    <brk id="158" max="8" man="1"/>
    <brk id="185" max="8" man="1"/>
  </rowBreaks>
  <drawing r:id="rId2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enableFormatConditionsCalculation="0"/>
  <dimension ref="A1:AB119"/>
  <sheetViews>
    <sheetView showGridLines="0" showZeros="0" view="pageBreakPreview" topLeftCell="A2" zoomScale="115" zoomScaleNormal="100" zoomScaleSheetLayoutView="115" workbookViewId="0">
      <selection activeCell="C18" sqref="C18"/>
    </sheetView>
  </sheetViews>
  <sheetFormatPr defaultColWidth="9.109375" defaultRowHeight="13.8"/>
  <cols>
    <col min="1" max="1" width="12.109375" style="27" customWidth="1"/>
    <col min="2" max="2" width="24.109375" style="27" customWidth="1"/>
    <col min="3" max="3" width="11.44140625" style="27" customWidth="1"/>
    <col min="4" max="4" width="23.109375" style="27" customWidth="1"/>
    <col min="5" max="5" width="37.6640625" style="112" customWidth="1"/>
    <col min="6" max="6" width="9.109375" style="26" hidden="1" customWidth="1"/>
    <col min="7" max="16384" width="9.109375" style="26"/>
  </cols>
  <sheetData>
    <row r="1" spans="1:5" ht="22.5" customHeight="1">
      <c r="A1" s="134" t="str">
        <f>Cover!B3</f>
        <v>SPEC. NO.:CC-CS/912-NR1/INS-3964/3/G7</v>
      </c>
      <c r="B1" s="135"/>
      <c r="C1" s="135"/>
      <c r="D1" s="135"/>
      <c r="E1" s="136" t="s">
        <v>498</v>
      </c>
    </row>
    <row r="2" spans="1:5" ht="3.75" customHeight="1">
      <c r="A2" s="128"/>
      <c r="B2" s="128"/>
      <c r="C2" s="128"/>
      <c r="D2" s="128"/>
      <c r="E2" s="127"/>
    </row>
    <row r="3" spans="1:5" ht="56.25" customHeight="1">
      <c r="A3" s="665" t="str">
        <f>Cover!B2</f>
        <v>Composite Insulator Packages - CIS02 for 765kV Transmission Lines associated with Transmission scheme for solar energy zones in Rajasthan</v>
      </c>
      <c r="B3" s="665"/>
      <c r="C3" s="665"/>
      <c r="D3" s="665"/>
      <c r="E3" s="665"/>
    </row>
    <row r="4" spans="1:5" ht="12" customHeight="1">
      <c r="A4" s="41"/>
    </row>
    <row r="5" spans="1:5" ht="48" customHeight="1">
      <c r="A5" s="998" t="s">
        <v>772</v>
      </c>
      <c r="B5" s="998"/>
      <c r="C5" s="998"/>
      <c r="D5" s="998"/>
      <c r="E5" s="998"/>
    </row>
    <row r="6" spans="1:5" ht="12" customHeight="1">
      <c r="A6" s="29"/>
    </row>
    <row r="7" spans="1:5" ht="20.100000000000001" customHeight="1">
      <c r="A7" s="32" t="str">
        <f>'Attach 3(JV)'!A7:D7</f>
        <v>Bidder’s Name and Address :</v>
      </c>
      <c r="E7" s="33" t="str">
        <f>'Attach 3(JV)'!E7</f>
        <v>To:</v>
      </c>
    </row>
    <row r="8" spans="1:5" ht="20.25" customHeight="1">
      <c r="A8" s="849">
        <f>'Attach 3(JV)'!A8:D8</f>
        <v>0</v>
      </c>
      <c r="B8" s="849"/>
      <c r="C8" s="849"/>
      <c r="D8" s="849"/>
      <c r="E8" s="139" t="str">
        <f>'Attach 3(JV)'!E8</f>
        <v>Contract Services</v>
      </c>
    </row>
    <row r="9" spans="1:5">
      <c r="A9" s="36" t="s">
        <v>455</v>
      </c>
      <c r="B9" s="863">
        <f>'Attach 3(JV)'!B9:D9</f>
        <v>0</v>
      </c>
      <c r="C9" s="863"/>
      <c r="D9" s="863"/>
      <c r="E9" s="139" t="str">
        <f>'Attach 3(JV)'!E9</f>
        <v>Power Grid Corporation of India Ltd.,</v>
      </c>
    </row>
    <row r="10" spans="1:5">
      <c r="A10" s="36" t="s">
        <v>457</v>
      </c>
      <c r="B10" s="851">
        <f>'Attach 3(JV)'!B10:D10</f>
        <v>0</v>
      </c>
      <c r="C10" s="851"/>
      <c r="D10" s="851"/>
      <c r="E10" s="139" t="str">
        <f>'Attach 3(JV)'!E10</f>
        <v>"Saudamini", Plot No. 2, Sector 29</v>
      </c>
    </row>
    <row r="11" spans="1:5">
      <c r="B11" s="851">
        <f>'Attach 3(JV)'!B11:D11</f>
        <v>0</v>
      </c>
      <c r="C11" s="851"/>
      <c r="D11" s="851"/>
      <c r="E11" s="139" t="str">
        <f>'Attach 3(JV)'!E11</f>
        <v>Gurgaon (Haryana) - 122001</v>
      </c>
    </row>
    <row r="12" spans="1:5">
      <c r="A12" s="29"/>
      <c r="B12" s="851">
        <f>'Attach 3(JV)'!B12:D12</f>
        <v>0</v>
      </c>
      <c r="C12" s="851"/>
      <c r="D12" s="851"/>
      <c r="E12" s="121"/>
    </row>
    <row r="13" spans="1:5" ht="12" customHeight="1">
      <c r="A13" s="29"/>
      <c r="B13" s="150"/>
      <c r="C13" s="150"/>
      <c r="D13" s="150"/>
    </row>
    <row r="14" spans="1:5" ht="20.100000000000001" customHeight="1">
      <c r="A14" s="27" t="s">
        <v>249</v>
      </c>
    </row>
    <row r="15" spans="1:5" ht="15" customHeight="1">
      <c r="A15" s="191"/>
      <c r="B15" s="191"/>
      <c r="C15" s="191"/>
      <c r="D15" s="191"/>
      <c r="E15" s="191"/>
    </row>
    <row r="16" spans="1:5" ht="57" customHeight="1">
      <c r="A16" s="192" t="s">
        <v>505</v>
      </c>
      <c r="B16" s="852" t="s">
        <v>50</v>
      </c>
      <c r="C16" s="852"/>
      <c r="D16" s="852"/>
      <c r="E16" s="852"/>
    </row>
    <row r="17" spans="1:6" ht="20.25" customHeight="1">
      <c r="A17" s="192"/>
      <c r="B17" s="1000" t="s">
        <v>52</v>
      </c>
      <c r="C17" s="1000"/>
      <c r="D17" s="350"/>
      <c r="E17" s="350"/>
    </row>
    <row r="18" spans="1:6" ht="24.75" customHeight="1">
      <c r="A18" s="192"/>
      <c r="B18" s="242" t="s">
        <v>727</v>
      </c>
      <c r="C18" s="437"/>
      <c r="D18" s="350"/>
      <c r="E18" s="350"/>
      <c r="F18" s="26" t="s">
        <v>55</v>
      </c>
    </row>
    <row r="19" spans="1:6" ht="24.75" customHeight="1">
      <c r="A19" s="192"/>
      <c r="B19" s="350"/>
      <c r="C19" s="350"/>
      <c r="D19" s="350"/>
      <c r="E19" s="350"/>
      <c r="F19" s="26" t="s">
        <v>56</v>
      </c>
    </row>
    <row r="20" spans="1:6" ht="66" hidden="1" customHeight="1">
      <c r="A20" s="192" t="s">
        <v>504</v>
      </c>
      <c r="B20" s="852" t="s">
        <v>640</v>
      </c>
      <c r="C20" s="852"/>
      <c r="D20" s="852"/>
      <c r="E20" s="852"/>
    </row>
    <row r="21" spans="1:6" ht="18.75" hidden="1" customHeight="1">
      <c r="A21" s="193" t="s">
        <v>391</v>
      </c>
      <c r="B21" s="999"/>
      <c r="C21" s="999"/>
      <c r="D21" s="999"/>
      <c r="E21" s="999"/>
      <c r="F21" s="26" t="s">
        <v>54</v>
      </c>
    </row>
    <row r="22" spans="1:6" ht="27" hidden="1" customHeight="1">
      <c r="A22" s="191"/>
      <c r="B22" s="996" t="s">
        <v>53</v>
      </c>
      <c r="C22" s="996"/>
      <c r="D22" s="996"/>
      <c r="E22" s="996"/>
      <c r="F22" s="26" t="s">
        <v>51</v>
      </c>
    </row>
    <row r="23" spans="1:6" ht="36" hidden="1" customHeight="1">
      <c r="A23" s="191"/>
      <c r="B23" s="986" t="s">
        <v>506</v>
      </c>
      <c r="C23" s="986"/>
      <c r="D23" s="986"/>
      <c r="E23" s="986"/>
    </row>
    <row r="24" spans="1:6" ht="35.25" customHeight="1">
      <c r="A24" s="194" t="s">
        <v>504</v>
      </c>
      <c r="B24" s="997" t="s">
        <v>554</v>
      </c>
      <c r="C24" s="997"/>
      <c r="D24" s="997"/>
      <c r="E24" s="997"/>
    </row>
    <row r="25" spans="1:6" ht="36" customHeight="1">
      <c r="A25" s="195" t="s">
        <v>70</v>
      </c>
      <c r="B25" s="989" t="s">
        <v>555</v>
      </c>
      <c r="C25" s="989"/>
      <c r="D25" s="989"/>
      <c r="E25" s="196">
        <f>B9</f>
        <v>0</v>
      </c>
    </row>
    <row r="26" spans="1:6" ht="18.899999999999999" customHeight="1">
      <c r="A26" s="197" t="s">
        <v>71</v>
      </c>
      <c r="B26" s="987" t="s">
        <v>556</v>
      </c>
      <c r="C26" s="987"/>
      <c r="D26" s="987"/>
      <c r="E26" s="198"/>
    </row>
    <row r="27" spans="1:6">
      <c r="A27" s="199"/>
      <c r="B27" s="987" t="s">
        <v>557</v>
      </c>
      <c r="C27" s="987"/>
      <c r="D27" s="987"/>
      <c r="E27" s="438"/>
    </row>
    <row r="28" spans="1:6" ht="18" customHeight="1">
      <c r="A28" s="199"/>
      <c r="B28" s="987"/>
      <c r="C28" s="987"/>
      <c r="D28" s="987"/>
      <c r="E28" s="438"/>
    </row>
    <row r="29" spans="1:6">
      <c r="A29" s="199"/>
      <c r="B29" s="987"/>
      <c r="C29" s="987"/>
      <c r="D29" s="987"/>
      <c r="E29" s="438"/>
    </row>
    <row r="30" spans="1:6">
      <c r="A30" s="199"/>
      <c r="B30" s="987" t="s">
        <v>558</v>
      </c>
      <c r="C30" s="987"/>
      <c r="D30" s="987"/>
      <c r="E30" s="438"/>
    </row>
    <row r="31" spans="1:6">
      <c r="A31" s="199"/>
      <c r="B31" s="987"/>
      <c r="C31" s="987"/>
      <c r="D31" s="987"/>
      <c r="E31" s="439"/>
    </row>
    <row r="32" spans="1:6">
      <c r="A32" s="199"/>
      <c r="B32" s="987"/>
      <c r="C32" s="987"/>
      <c r="D32" s="987"/>
      <c r="E32" s="439"/>
    </row>
    <row r="33" spans="1:5">
      <c r="A33" s="199"/>
      <c r="B33" s="987" t="s">
        <v>559</v>
      </c>
      <c r="C33" s="987"/>
      <c r="D33" s="987"/>
      <c r="E33" s="439"/>
    </row>
    <row r="34" spans="1:5">
      <c r="A34" s="199"/>
      <c r="B34" s="987"/>
      <c r="C34" s="987"/>
      <c r="D34" s="987"/>
      <c r="E34" s="438"/>
    </row>
    <row r="35" spans="1:5">
      <c r="A35" s="199"/>
      <c r="B35" s="987"/>
      <c r="C35" s="987"/>
      <c r="D35" s="987"/>
      <c r="E35" s="440"/>
    </row>
    <row r="36" spans="1:5" ht="33.75" customHeight="1">
      <c r="A36" s="635" t="s">
        <v>758</v>
      </c>
      <c r="B36" s="995" t="s">
        <v>560</v>
      </c>
      <c r="C36" s="995"/>
      <c r="D36" s="995"/>
      <c r="E36" s="993"/>
    </row>
    <row r="37" spans="1:5" ht="57.75" customHeight="1">
      <c r="A37" s="636"/>
      <c r="B37" s="1006" t="s">
        <v>561</v>
      </c>
      <c r="C37" s="1007"/>
      <c r="D37" s="1008"/>
      <c r="E37" s="994"/>
    </row>
    <row r="38" spans="1:5" ht="120" customHeight="1">
      <c r="A38" s="639" t="s">
        <v>759</v>
      </c>
      <c r="B38" s="979" t="s">
        <v>760</v>
      </c>
      <c r="C38" s="980"/>
      <c r="D38" s="981"/>
      <c r="E38" s="637"/>
    </row>
    <row r="39" spans="1:5" ht="60.75" customHeight="1">
      <c r="A39" s="640" t="s">
        <v>761</v>
      </c>
      <c r="B39" s="982" t="s">
        <v>762</v>
      </c>
      <c r="C39" s="983"/>
      <c r="D39" s="984"/>
      <c r="E39" s="638"/>
    </row>
    <row r="40" spans="1:5" ht="144" customHeight="1">
      <c r="A40" s="639" t="s">
        <v>773</v>
      </c>
      <c r="B40" s="979" t="s">
        <v>774</v>
      </c>
      <c r="C40" s="980"/>
      <c r="D40" s="981"/>
      <c r="E40" s="637"/>
    </row>
    <row r="41" spans="1:5" ht="24.75" customHeight="1">
      <c r="A41" s="200" t="s">
        <v>72</v>
      </c>
      <c r="B41" s="1012" t="s">
        <v>562</v>
      </c>
      <c r="C41" s="1012"/>
      <c r="D41" s="1012"/>
      <c r="E41" s="441"/>
    </row>
    <row r="42" spans="1:5" ht="18.75" customHeight="1">
      <c r="A42" s="200" t="s">
        <v>73</v>
      </c>
      <c r="B42" s="1013" t="s">
        <v>728</v>
      </c>
      <c r="C42" s="1013"/>
      <c r="D42" s="1013"/>
      <c r="E42" s="203"/>
    </row>
    <row r="43" spans="1:5" ht="18" customHeight="1">
      <c r="A43" s="200" t="s">
        <v>505</v>
      </c>
      <c r="B43" s="1014" t="s">
        <v>729</v>
      </c>
      <c r="C43" s="1015"/>
      <c r="D43" s="1015"/>
      <c r="E43" s="1016"/>
    </row>
    <row r="44" spans="1:5" ht="15" customHeight="1">
      <c r="A44" s="200"/>
      <c r="B44" s="632" t="s">
        <v>730</v>
      </c>
      <c r="C44" s="633"/>
      <c r="D44" s="633"/>
      <c r="E44" s="631" t="s">
        <v>731</v>
      </c>
    </row>
    <row r="45" spans="1:5">
      <c r="A45" s="152" t="s">
        <v>130</v>
      </c>
      <c r="B45" s="1009"/>
      <c r="C45" s="1010"/>
      <c r="D45" s="1011"/>
      <c r="E45" s="441"/>
    </row>
    <row r="46" spans="1:5">
      <c r="A46" s="152" t="s">
        <v>138</v>
      </c>
      <c r="B46" s="1009"/>
      <c r="C46" s="1010"/>
      <c r="D46" s="1011"/>
      <c r="E46" s="441"/>
    </row>
    <row r="47" spans="1:5">
      <c r="A47" s="152" t="s">
        <v>511</v>
      </c>
      <c r="B47" s="1009"/>
      <c r="C47" s="1010"/>
      <c r="D47" s="1011"/>
      <c r="E47" s="441"/>
    </row>
    <row r="48" spans="1:5">
      <c r="A48" s="152" t="s">
        <v>512</v>
      </c>
      <c r="B48" s="1009"/>
      <c r="C48" s="1010"/>
      <c r="D48" s="1011"/>
      <c r="E48" s="441"/>
    </row>
    <row r="49" spans="1:5">
      <c r="A49" s="152" t="s">
        <v>732</v>
      </c>
      <c r="B49" s="1009"/>
      <c r="C49" s="1010"/>
      <c r="D49" s="1011"/>
      <c r="E49" s="441"/>
    </row>
    <row r="50" spans="1:5">
      <c r="A50" s="152" t="s">
        <v>733</v>
      </c>
      <c r="B50" s="1009"/>
      <c r="C50" s="1010"/>
      <c r="D50" s="1011"/>
      <c r="E50" s="441"/>
    </row>
    <row r="51" spans="1:5">
      <c r="A51" s="152" t="s">
        <v>737</v>
      </c>
      <c r="B51" s="1009"/>
      <c r="C51" s="1010"/>
      <c r="D51" s="1011"/>
      <c r="E51" s="441"/>
    </row>
    <row r="52" spans="1:5">
      <c r="A52" s="152" t="s">
        <v>738</v>
      </c>
      <c r="B52" s="1009"/>
      <c r="C52" s="1010"/>
      <c r="D52" s="1011"/>
      <c r="E52" s="441"/>
    </row>
    <row r="53" spans="1:5">
      <c r="A53" s="152" t="s">
        <v>739</v>
      </c>
      <c r="B53" s="1009"/>
      <c r="C53" s="1010"/>
      <c r="D53" s="1011"/>
      <c r="E53" s="441"/>
    </row>
    <row r="54" spans="1:5">
      <c r="A54" s="152" t="s">
        <v>740</v>
      </c>
      <c r="B54" s="1009"/>
      <c r="C54" s="1010"/>
      <c r="D54" s="1011"/>
      <c r="E54" s="441"/>
    </row>
    <row r="55" spans="1:5">
      <c r="A55" s="152" t="s">
        <v>741</v>
      </c>
      <c r="B55" s="1009"/>
      <c r="C55" s="1010"/>
      <c r="D55" s="1011"/>
      <c r="E55" s="441"/>
    </row>
    <row r="56" spans="1:5">
      <c r="A56" s="152" t="s">
        <v>742</v>
      </c>
      <c r="B56" s="1009"/>
      <c r="C56" s="1010"/>
      <c r="D56" s="1011"/>
      <c r="E56" s="441"/>
    </row>
    <row r="57" spans="1:5">
      <c r="A57" s="200" t="s">
        <v>74</v>
      </c>
      <c r="B57" s="1012" t="s">
        <v>57</v>
      </c>
      <c r="C57" s="1012"/>
      <c r="D57" s="1012"/>
      <c r="E57" s="441"/>
    </row>
    <row r="58" spans="1:5" ht="15.75" customHeight="1">
      <c r="A58" s="76" t="s">
        <v>734</v>
      </c>
      <c r="B58" s="987" t="s">
        <v>58</v>
      </c>
      <c r="C58" s="987"/>
      <c r="D58" s="987"/>
      <c r="E58" s="441"/>
    </row>
    <row r="59" spans="1:5">
      <c r="A59" s="202"/>
      <c r="B59" s="987"/>
      <c r="C59" s="987"/>
      <c r="D59" s="987"/>
      <c r="E59" s="438"/>
    </row>
    <row r="60" spans="1:5">
      <c r="A60" s="42"/>
      <c r="B60" s="988"/>
      <c r="C60" s="988"/>
      <c r="D60" s="988"/>
      <c r="E60" s="440"/>
    </row>
    <row r="61" spans="1:5">
      <c r="A61" s="202" t="s">
        <v>735</v>
      </c>
      <c r="B61" s="1002" t="s">
        <v>59</v>
      </c>
      <c r="C61" s="1002"/>
      <c r="D61" s="1002"/>
      <c r="E61" s="442"/>
    </row>
    <row r="62" spans="1:5">
      <c r="A62" s="202"/>
      <c r="B62" s="987" t="s">
        <v>81</v>
      </c>
      <c r="C62" s="987"/>
      <c r="D62" s="987"/>
      <c r="E62" s="438"/>
    </row>
    <row r="63" spans="1:5" ht="18.899999999999999" customHeight="1">
      <c r="A63" s="76" t="s">
        <v>736</v>
      </c>
      <c r="B63" s="1003" t="s">
        <v>241</v>
      </c>
      <c r="C63" s="1004"/>
      <c r="D63" s="1005"/>
      <c r="E63" s="203"/>
    </row>
    <row r="64" spans="1:5" ht="18.899999999999999" customHeight="1">
      <c r="A64" s="202"/>
      <c r="B64" s="987" t="s">
        <v>60</v>
      </c>
      <c r="C64" s="987"/>
      <c r="D64" s="987"/>
      <c r="E64" s="438"/>
    </row>
    <row r="65" spans="1:28" ht="18.899999999999999" customHeight="1">
      <c r="A65" s="202"/>
      <c r="B65" s="987" t="s">
        <v>61</v>
      </c>
      <c r="C65" s="987"/>
      <c r="D65" s="987"/>
      <c r="E65" s="438"/>
    </row>
    <row r="66" spans="1:28" ht="18.899999999999999" customHeight="1">
      <c r="A66" s="42"/>
      <c r="B66" s="988" t="s">
        <v>62</v>
      </c>
      <c r="C66" s="988"/>
      <c r="D66" s="988"/>
      <c r="E66" s="440"/>
    </row>
    <row r="67" spans="1:28" ht="18.899999999999999" customHeight="1">
      <c r="A67" s="76" t="s">
        <v>75</v>
      </c>
      <c r="B67" s="1001" t="s">
        <v>63</v>
      </c>
      <c r="C67" s="1001"/>
      <c r="D67" s="1001"/>
      <c r="E67" s="203"/>
    </row>
    <row r="68" spans="1:28" ht="18.899999999999999" customHeight="1">
      <c r="A68" s="202"/>
      <c r="B68" s="987" t="s">
        <v>64</v>
      </c>
      <c r="C68" s="987"/>
      <c r="D68" s="987"/>
      <c r="E68" s="438"/>
    </row>
    <row r="69" spans="1:28" ht="18.899999999999999" customHeight="1">
      <c r="A69" s="202"/>
      <c r="B69" s="987" t="s">
        <v>65</v>
      </c>
      <c r="C69" s="987"/>
      <c r="D69" s="987"/>
      <c r="E69" s="438"/>
    </row>
    <row r="70" spans="1:28" ht="18.899999999999999" customHeight="1">
      <c r="A70" s="202"/>
      <c r="B70" s="987"/>
      <c r="C70" s="987"/>
      <c r="D70" s="987"/>
      <c r="E70" s="438"/>
    </row>
    <row r="71" spans="1:28" ht="18.899999999999999" customHeight="1">
      <c r="A71" s="202"/>
      <c r="B71" s="987"/>
      <c r="C71" s="987"/>
      <c r="D71" s="987"/>
      <c r="E71" s="438"/>
    </row>
    <row r="72" spans="1:28" ht="18.899999999999999" customHeight="1">
      <c r="A72" s="202"/>
      <c r="B72" s="987" t="s">
        <v>66</v>
      </c>
      <c r="C72" s="987"/>
      <c r="D72" s="987"/>
      <c r="E72" s="438"/>
      <c r="Z72" s="204"/>
      <c r="AA72" s="204"/>
      <c r="AB72" s="204"/>
    </row>
    <row r="73" spans="1:28" ht="18.899999999999999" customHeight="1">
      <c r="A73" s="202"/>
      <c r="B73" s="987" t="s">
        <v>67</v>
      </c>
      <c r="C73" s="987"/>
      <c r="D73" s="987"/>
      <c r="E73" s="396"/>
      <c r="Z73" s="204"/>
      <c r="AA73" s="204"/>
      <c r="AB73" s="204"/>
    </row>
    <row r="74" spans="1:28" ht="18.899999999999999" customHeight="1">
      <c r="A74" s="202"/>
      <c r="B74" s="990" t="s">
        <v>67</v>
      </c>
      <c r="C74" s="991"/>
      <c r="D74" s="992"/>
      <c r="E74" s="361" t="str">
        <f>IF(F74=1,"Saving Account","Current Account")</f>
        <v>Current Account</v>
      </c>
      <c r="F74" s="366">
        <v>2</v>
      </c>
      <c r="Z74" s="204"/>
      <c r="AA74" s="204"/>
      <c r="AB74" s="204"/>
    </row>
    <row r="75" spans="1:28" ht="36" customHeight="1">
      <c r="A75" s="181" t="s">
        <v>76</v>
      </c>
      <c r="B75" s="989" t="s">
        <v>68</v>
      </c>
      <c r="C75" s="989"/>
      <c r="D75" s="989"/>
      <c r="E75" s="441"/>
    </row>
    <row r="76" spans="1:28" ht="40.5" customHeight="1">
      <c r="A76" s="181" t="s">
        <v>77</v>
      </c>
      <c r="B76" s="989" t="s">
        <v>499</v>
      </c>
      <c r="C76" s="989"/>
      <c r="D76" s="989"/>
      <c r="E76" s="441"/>
    </row>
    <row r="77" spans="1:28">
      <c r="A77" s="204"/>
      <c r="B77" s="204"/>
      <c r="C77" s="204"/>
      <c r="D77" s="204"/>
      <c r="E77" s="205"/>
    </row>
    <row r="78" spans="1:28" ht="49.5" customHeight="1">
      <c r="A78" s="986" t="s">
        <v>78</v>
      </c>
      <c r="B78" s="986"/>
      <c r="C78" s="986"/>
      <c r="D78" s="986"/>
      <c r="E78" s="986"/>
    </row>
    <row r="79" spans="1:28" ht="33" customHeight="1">
      <c r="A79" s="978" t="s">
        <v>763</v>
      </c>
      <c r="B79" s="977"/>
      <c r="C79" s="977"/>
      <c r="D79" s="977"/>
      <c r="E79" s="977"/>
    </row>
    <row r="80" spans="1:28" ht="27" customHeight="1">
      <c r="A80" s="985" t="s">
        <v>764</v>
      </c>
      <c r="B80" s="985"/>
      <c r="C80" s="985"/>
      <c r="D80" s="985"/>
      <c r="E80" s="985"/>
    </row>
    <row r="81" spans="1:5" ht="24.75" customHeight="1">
      <c r="A81" s="977" t="s">
        <v>765</v>
      </c>
      <c r="B81" s="977"/>
      <c r="C81" s="977"/>
      <c r="D81" s="977"/>
      <c r="E81" s="977"/>
    </row>
    <row r="82" spans="1:5" ht="29.25" customHeight="1">
      <c r="A82" s="977" t="s">
        <v>766</v>
      </c>
      <c r="B82" s="977"/>
      <c r="C82" s="977"/>
      <c r="D82" s="977"/>
      <c r="E82" s="977"/>
    </row>
    <row r="83" spans="1:5" ht="15.75" customHeight="1">
      <c r="A83" s="641"/>
      <c r="B83" s="641"/>
      <c r="C83" s="641"/>
      <c r="D83" s="642"/>
      <c r="E83" s="643"/>
    </row>
    <row r="84" spans="1:5" ht="36" customHeight="1">
      <c r="A84" s="978" t="s">
        <v>767</v>
      </c>
      <c r="B84" s="978"/>
      <c r="C84" s="978"/>
      <c r="D84" s="978"/>
      <c r="E84" s="978"/>
    </row>
    <row r="85" spans="1:5" ht="24" customHeight="1">
      <c r="D85" s="40"/>
    </row>
    <row r="86" spans="1:5" ht="33" customHeight="1">
      <c r="A86" s="38" t="s">
        <v>517</v>
      </c>
      <c r="B86" s="130">
        <f>'Name of Bidder'!D25</f>
        <v>0</v>
      </c>
      <c r="D86" s="40" t="s">
        <v>515</v>
      </c>
      <c r="E86" s="132">
        <f>'Name of Bidder'!D22</f>
        <v>0</v>
      </c>
    </row>
    <row r="87" spans="1:5" ht="33" customHeight="1">
      <c r="A87" s="38" t="s">
        <v>518</v>
      </c>
      <c r="B87" s="132">
        <f>'Name of Bidder'!D26</f>
        <v>0</v>
      </c>
      <c r="D87" s="40" t="s">
        <v>516</v>
      </c>
      <c r="E87" s="132">
        <f>'Name of Bidder'!D23</f>
        <v>0</v>
      </c>
    </row>
    <row r="88" spans="1:5" ht="33" customHeight="1">
      <c r="D88" s="40"/>
      <c r="E88" s="208"/>
    </row>
    <row r="89" spans="1:5" ht="48" customHeight="1">
      <c r="A89" s="133"/>
    </row>
    <row r="90" spans="1:5" ht="96" customHeight="1"/>
    <row r="91" spans="1:5" ht="20.100000000000001" customHeight="1">
      <c r="A91" s="133"/>
    </row>
    <row r="92" spans="1:5" ht="46.5" customHeight="1"/>
    <row r="93" spans="1:5" ht="20.100000000000001" customHeight="1">
      <c r="A93" s="133"/>
    </row>
    <row r="94" spans="1:5" ht="20.100000000000001" customHeight="1"/>
    <row r="95" spans="1:5" ht="20.100000000000001" customHeight="1">
      <c r="A95" s="133"/>
    </row>
    <row r="96" spans="1:5" ht="20.100000000000001" customHeight="1"/>
    <row r="97" ht="20.100000000000001" customHeight="1"/>
    <row r="98" ht="20.100000000000001" customHeight="1"/>
    <row r="99" ht="20.100000000000001" customHeight="1"/>
    <row r="115" ht="62.25" customHeight="1"/>
    <row r="117" ht="57" customHeight="1"/>
    <row r="119" ht="40.5" customHeight="1"/>
  </sheetData>
  <sheetProtection password="E452" sheet="1" objects="1" scenarios="1" formatColumns="0" formatRows="0" selectLockedCells="1"/>
  <customSheetViews>
    <customSheetView guid="{D0F5D972-9482-4C09-95D9-25213761B7A1}" scale="115" showPageBreaks="1" showGridLines="0" zeroValues="0" printArea="1" hiddenRows="1" hiddenColumns="1" view="pageBreakPreview" topLeftCell="A2">
      <selection activeCell="C18" sqref="C18"/>
      <rowBreaks count="3" manualBreakCount="3">
        <brk id="23" max="4" man="1"/>
        <brk id="71" max="4" man="1"/>
        <brk id="87" max="4" man="1"/>
      </rowBreaks>
      <pageMargins left="0.64" right="0.38" top="0.75" bottom="0.6" header="0.34" footer="0.35"/>
      <pageSetup scale="90" orientation="portrait" r:id="rId1"/>
      <headerFooter alignWithMargins="0">
        <oddFooter>&amp;R&amp;"Book Antiqua,Bold"&amp;8 Page &amp;P of &amp;N</oddFooter>
      </headerFooter>
    </customSheetView>
    <customSheetView guid="{462ADE59-EBAA-4DFC-8B1F-FDA3AA7E19C9}" scale="115" showPageBreaks="1" showGridLines="0" zeroValues="0" printArea="1" hiddenRows="1" hiddenColumns="1" view="pageBreakPreview">
      <selection activeCell="C18" sqref="C18"/>
      <rowBreaks count="3" manualBreakCount="3">
        <brk id="23" max="4" man="1"/>
        <brk id="68" max="4" man="1"/>
        <brk id="79" max="4" man="1"/>
      </rowBreaks>
      <pageMargins left="0.64" right="0.38" top="0.75" bottom="0.6" header="0.34" footer="0.35"/>
      <pageSetup scale="90" orientation="portrait" r:id="rId2"/>
      <headerFooter alignWithMargins="0">
        <oddFooter>&amp;R&amp;"Book Antiqua,Bold"&amp;8 Page &amp;P of &amp;N</oddFooter>
      </headerFooter>
    </customSheetView>
    <customSheetView guid="{9087E0FB-4993-4C4C-8124-C99AA09593F3}" scale="115" showPageBreaks="1" showGridLines="0" zeroValues="0" printArea="1" hiddenRows="1" hiddenColumns="1" view="pageBreakPreview" topLeftCell="A27">
      <selection activeCell="C18" sqref="C18"/>
      <rowBreaks count="3" manualBreakCount="3">
        <brk id="23" max="4" man="1"/>
        <brk id="68" max="4" man="1"/>
        <brk id="79" max="4" man="1"/>
      </rowBreaks>
      <pageMargins left="0.64" right="0.38" top="0.75" bottom="0.6" header="0.34" footer="0.35"/>
      <pageSetup scale="90" orientation="portrait" r:id="rId3"/>
      <headerFooter alignWithMargins="0">
        <oddFooter>&amp;R&amp;"Book Antiqua,Bold"&amp;8 Page &amp;P of &amp;N</oddFooter>
      </headerFooter>
    </customSheetView>
    <customSheetView guid="{861F1868-9B9F-46F5-88E7-32EC9AE050B6}" scale="85" showPageBreaks="1" showGridLines="0" zeroValues="0" printArea="1" hiddenRows="1" hiddenColumns="1" view="pageBreakPreview" topLeftCell="A19">
      <selection activeCell="C18" sqref="C18"/>
      <rowBreaks count="3" manualBreakCount="3">
        <brk id="23" max="4" man="1"/>
        <brk id="57" max="4" man="1"/>
        <brk id="68" max="4" man="1"/>
      </rowBreaks>
      <pageMargins left="0.64" right="0.38" top="0.75" bottom="0.6" header="0.34" footer="0.35"/>
      <pageSetup orientation="portrait" r:id="rId4"/>
      <headerFooter alignWithMargins="0">
        <oddFooter>&amp;R&amp;"Book Antiqua,Bold"&amp;8 Page &amp;P of &amp;N</oddFooter>
      </headerFooter>
    </customSheetView>
    <customSheetView guid="{73A3BC9F-5E49-4C3B-B76F-32E3D0EFA5E4}" scale="85" showPageBreaks="1" showGridLines="0" zeroValues="0" printArea="1" hiddenRows="1" hiddenColumns="1" view="pageBreakPreview" topLeftCell="A18">
      <selection activeCell="C18" sqref="C18"/>
      <rowBreaks count="3" manualBreakCount="3">
        <brk id="23" max="4" man="1"/>
        <brk id="57" max="4" man="1"/>
        <brk id="68" max="4" man="1"/>
      </rowBreaks>
      <pageMargins left="0.64" right="0.38" top="0.75" bottom="0.6" header="0.34" footer="0.35"/>
      <pageSetup orientation="portrait" r:id="rId5"/>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10">
      <selection activeCell="B21" sqref="B21:E21"/>
      <rowBreaks count="3" manualBreakCount="3">
        <brk id="23" max="4" man="1"/>
        <brk id="57" max="4" man="1"/>
        <brk id="68" max="4" man="1"/>
      </rowBreaks>
      <pageMargins left="0.64" right="0.38" top="0.75" bottom="0.6" header="0.34" footer="0.35"/>
      <pageSetup orientation="portrait" r:id="rId6"/>
      <headerFooter alignWithMargins="0">
        <oddFooter>&amp;R&amp;"Book Antiqua,Bold"&amp;8 Page &amp;P of &amp;N</oddFooter>
      </headerFooter>
    </customSheetView>
    <customSheetView guid="{FF456F4E-176B-43B5-B869-E31226EE3B7D}" scale="85" showPageBreaks="1" showGridLines="0" zeroValues="0" printArea="1" hiddenColumns="1" view="pageBreakPreview" topLeftCell="A5">
      <selection activeCell="B21" sqref="B21:E21"/>
      <rowBreaks count="3" manualBreakCount="3">
        <brk id="23" max="4" man="1"/>
        <brk id="57" max="4" man="1"/>
        <brk id="68" max="4" man="1"/>
      </rowBreaks>
      <pageMargins left="0.64" right="0.38" top="0.75" bottom="0.6" header="0.34" footer="0.35"/>
      <pageSetup orientation="portrait" r:id="rId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3">
      <selection activeCell="C18" sqref="C18"/>
      <rowBreaks count="3" manualBreakCount="3">
        <brk id="23" max="4" man="1"/>
        <brk id="57" max="4" man="1"/>
        <brk id="68" max="4" man="1"/>
      </rowBreaks>
      <pageMargins left="0.64" right="0.38" top="0.75" bottom="0.6" header="0.34" footer="0.35"/>
      <pageSetup orientation="portrait" r:id="rId8"/>
      <headerFooter alignWithMargins="0">
        <oddFooter>&amp;R&amp;"Book Antiqua,Bold"&amp;8 Page &amp;P of &amp;N</oddFooter>
      </headerFooter>
    </customSheetView>
    <customSheetView guid="{1C70608C-646A-4043-A222-6253B5006A93}" showGridLines="0" hiddenColumns="1">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41" sqref="E41"/>
      <pageMargins left="0.75" right="0.75" top="0.77" bottom="0.82" header="0.5" footer="0.5"/>
      <pageSetup orientation="portrait" r:id="rId11"/>
      <headerFooter alignWithMargins="0">
        <oddFooter>&amp;L&amp;8Tower Package-P238-TW04, TL associated with Phase-I Generation Project in Orissa (Part-C)&amp;R&amp;"Book Antiqua,Bold"&amp;8Attachment-15 TW04  / Page &amp;P of &amp;N</oddFooter>
      </headerFooter>
    </customSheetView>
    <customSheetView guid="{ECEBABD0-566A-41C4-AA9A-38EA30EFEDA8}" showGridLin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E60" sqref="E60"/>
      <pageMargins left="0.75" right="0.63" top="0.57999999999999996" bottom="0.6" header="0.34" footer="0.35"/>
      <pageSetup scale="95" orientation="portrait" r:id="rId13"/>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14"/>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64">
      <selection activeCell="C18" sqref="C18"/>
      <rowBreaks count="3" manualBreakCount="3">
        <brk id="23" max="4" man="1"/>
        <brk id="57" max="4" man="1"/>
        <brk id="68" max="4" man="1"/>
      </rowBreaks>
      <pageMargins left="0.64" right="0.38" top="0.75" bottom="0.6" header="0.34" footer="0.35"/>
      <pageSetup orientation="portrait" r:id="rId15"/>
      <headerFooter alignWithMargins="0">
        <oddFooter>&amp;R&amp;"Book Antiqua,Bold"&amp;8 Page &amp;P of &amp;N</oddFooter>
      </headerFooter>
    </customSheetView>
    <customSheetView guid="{CDBB1400-DC98-40D2-90D0-CD15322DCE58}" scale="85" showPageBreaks="1" showGridLines="0" zeroValues="0" printArea="1" hiddenColumns="1" view="pageBreakPreview" topLeftCell="A16">
      <selection activeCell="B21" sqref="B21:E21"/>
      <rowBreaks count="3" manualBreakCount="3">
        <brk id="23" max="4" man="1"/>
        <brk id="57" max="4" man="1"/>
        <brk id="68" max="4" man="1"/>
      </rowBreaks>
      <pageMargins left="0.64" right="0.38" top="0.75" bottom="0.6" header="0.34" footer="0.35"/>
      <pageSetup orientation="portrait" r:id="rId16"/>
      <headerFooter alignWithMargins="0">
        <oddFooter>&amp;R&amp;"Book Antiqua,Bold"&amp;8 Page &amp;P of &amp;N</oddFooter>
      </headerFooter>
    </customSheetView>
    <customSheetView guid="{90B45234-4DA3-4D9A-88DE-5EEC6E54593B}" scale="85" showPageBreaks="1" showGridLines="0" zeroValues="0" printArea="1" hiddenColumns="1" view="pageBreakPreview">
      <selection activeCell="B21" sqref="B21:E21"/>
      <rowBreaks count="3" manualBreakCount="3">
        <brk id="23" max="4" man="1"/>
        <brk id="57" max="4" man="1"/>
        <brk id="68" max="4" man="1"/>
      </rowBreaks>
      <pageMargins left="0.64" right="0.38" top="0.75" bottom="0.6" header="0.34" footer="0.35"/>
      <pageSetup orientation="portrait" r:id="rId17"/>
      <headerFooter alignWithMargins="0">
        <oddFooter>&amp;R&amp;"Book Antiqua,Bold"&amp;8 Page &amp;P of &amp;N</oddFooter>
      </headerFooter>
    </customSheetView>
    <customSheetView guid="{22C3A3CF-89D9-4BE1-90DC-CA79E15E3D95}" scale="85" showPageBreaks="1" showGridLines="0" zeroValues="0" printArea="1" hiddenColumns="1" view="pageBreakPreview" topLeftCell="A21">
      <selection activeCell="B21" sqref="B21:E21"/>
      <rowBreaks count="3" manualBreakCount="3">
        <brk id="23" max="4" man="1"/>
        <brk id="57" max="4" man="1"/>
        <brk id="68" max="4" man="1"/>
      </rowBreaks>
      <pageMargins left="0.64" right="0.38" top="0.75" bottom="0.6" header="0.34" footer="0.35"/>
      <pageSetup orientation="portrait" r:id="rId18"/>
      <headerFooter alignWithMargins="0">
        <oddFooter>&amp;R&amp;"Book Antiqua,Bold"&amp;8 Page &amp;P of &amp;N</oddFooter>
      </headerFooter>
    </customSheetView>
    <customSheetView guid="{C05A20E7-5953-476F-B27D-5ED46CD1D2D8}" scale="85" showPageBreaks="1" showGridLines="0" zeroValues="0" printArea="1" hiddenRows="1" hiddenColumns="1" view="pageBreakPreview" topLeftCell="A78">
      <selection activeCell="E27" sqref="E27"/>
      <rowBreaks count="3" manualBreakCount="3">
        <brk id="23" max="4" man="1"/>
        <brk id="57" max="4" man="1"/>
        <brk id="68" max="4" man="1"/>
      </rowBreaks>
      <pageMargins left="0.64" right="0.38" top="0.75" bottom="0.6" header="0.34" footer="0.35"/>
      <pageSetup orientation="portrait" r:id="rId19"/>
      <headerFooter alignWithMargins="0">
        <oddFooter>&amp;R&amp;"Book Antiqua,Bold"&amp;8 Page &amp;P of &amp;N</oddFooter>
      </headerFooter>
    </customSheetView>
    <customSheetView guid="{817F0B0E-1FBB-49C1-A266-936E2306BC1C}" scale="85" showPageBreaks="1" showGridLines="0" zeroValues="0" printArea="1" hiddenRows="1" hiddenColumns="1" view="pageBreakPreview" topLeftCell="A52">
      <selection activeCell="C18" sqref="C18"/>
      <rowBreaks count="3" manualBreakCount="3">
        <brk id="23" max="4" man="1"/>
        <brk id="57" max="4" man="1"/>
        <brk id="68" max="4" man="1"/>
      </rowBreaks>
      <pageMargins left="0.64" right="0.38" top="0.75" bottom="0.6" header="0.34" footer="0.35"/>
      <pageSetup orientation="portrait" r:id="rId20"/>
      <headerFooter alignWithMargins="0">
        <oddFooter>&amp;R&amp;"Book Antiqua,Bold"&amp;8 Page &amp;P of &amp;N</oddFooter>
      </headerFooter>
    </customSheetView>
    <customSheetView guid="{EAA9F972-698A-4C21-99FC-1B0F3AABDB9F}" scale="115" showPageBreaks="1" showGridLines="0" zeroValues="0" printArea="1" hiddenRows="1" hiddenColumns="1" view="pageBreakPreview">
      <selection activeCell="C18" sqref="C18"/>
      <rowBreaks count="3" manualBreakCount="3">
        <brk id="23" max="4" man="1"/>
        <brk id="68" max="4" man="1"/>
        <brk id="79" max="4" man="1"/>
      </rowBreaks>
      <pageMargins left="0.64" right="0.38" top="0.75" bottom="0.6" header="0.34" footer="0.35"/>
      <pageSetup scale="90" orientation="portrait" r:id="rId21"/>
      <headerFooter alignWithMargins="0">
        <oddFooter>&amp;R&amp;"Book Antiqua,Bold"&amp;8 Page &amp;P of &amp;N</oddFooter>
      </headerFooter>
    </customSheetView>
  </customSheetViews>
  <mergeCells count="72">
    <mergeCell ref="B40:D40"/>
    <mergeCell ref="B50:D50"/>
    <mergeCell ref="B43:E43"/>
    <mergeCell ref="B45:D45"/>
    <mergeCell ref="B46:D46"/>
    <mergeCell ref="B47:D47"/>
    <mergeCell ref="B48:D48"/>
    <mergeCell ref="B49:D49"/>
    <mergeCell ref="B61:D61"/>
    <mergeCell ref="B64:D64"/>
    <mergeCell ref="B63:D63"/>
    <mergeCell ref="B37:D37"/>
    <mergeCell ref="B60:D60"/>
    <mergeCell ref="B58:D58"/>
    <mergeCell ref="B51:D51"/>
    <mergeCell ref="B54:D54"/>
    <mergeCell ref="B52:D52"/>
    <mergeCell ref="B53:D53"/>
    <mergeCell ref="B41:D41"/>
    <mergeCell ref="B59:D59"/>
    <mergeCell ref="B57:D57"/>
    <mergeCell ref="B42:D42"/>
    <mergeCell ref="B56:D56"/>
    <mergeCell ref="B55:D55"/>
    <mergeCell ref="B75:D75"/>
    <mergeCell ref="B72:D72"/>
    <mergeCell ref="B69:D69"/>
    <mergeCell ref="B67:D67"/>
    <mergeCell ref="B65:D65"/>
    <mergeCell ref="B11:D11"/>
    <mergeCell ref="A8:D8"/>
    <mergeCell ref="B26:D26"/>
    <mergeCell ref="A3:E3"/>
    <mergeCell ref="A5:E5"/>
    <mergeCell ref="B9:D9"/>
    <mergeCell ref="B10:D10"/>
    <mergeCell ref="B25:D25"/>
    <mergeCell ref="B16:E16"/>
    <mergeCell ref="B21:E21"/>
    <mergeCell ref="B12:D12"/>
    <mergeCell ref="B17:C17"/>
    <mergeCell ref="B20:E20"/>
    <mergeCell ref="B27:D27"/>
    <mergeCell ref="B29:D29"/>
    <mergeCell ref="B22:E22"/>
    <mergeCell ref="B23:E23"/>
    <mergeCell ref="B28:D28"/>
    <mergeCell ref="B24:E24"/>
    <mergeCell ref="B30:D30"/>
    <mergeCell ref="E36:E37"/>
    <mergeCell ref="B31:D31"/>
    <mergeCell ref="B33:D33"/>
    <mergeCell ref="B36:D36"/>
    <mergeCell ref="B34:D34"/>
    <mergeCell ref="B32:D32"/>
    <mergeCell ref="B35:D35"/>
    <mergeCell ref="A81:E81"/>
    <mergeCell ref="A82:E82"/>
    <mergeCell ref="A84:E84"/>
    <mergeCell ref="B38:D38"/>
    <mergeCell ref="B39:D39"/>
    <mergeCell ref="A79:E79"/>
    <mergeCell ref="A80:E80"/>
    <mergeCell ref="A78:E78"/>
    <mergeCell ref="B73:D73"/>
    <mergeCell ref="B66:D66"/>
    <mergeCell ref="B62:D62"/>
    <mergeCell ref="B76:D76"/>
    <mergeCell ref="B70:D70"/>
    <mergeCell ref="B71:D71"/>
    <mergeCell ref="B74:D74"/>
    <mergeCell ref="B68:D68"/>
  </mergeCells>
  <phoneticPr fontId="5" type="noConversion"/>
  <dataValidations count="3">
    <dataValidation type="list" allowBlank="1" showInputMessage="1" showErrorMessage="1" sqref="B21:E21">
      <formula1>$F$21:$F$22</formula1>
    </dataValidation>
    <dataValidation type="list" allowBlank="1" showInputMessage="1" showErrorMessage="1" sqref="C18">
      <formula1>$F$18:$F$19</formula1>
    </dataValidation>
    <dataValidation type="list" allowBlank="1" showInputMessage="1" showErrorMessage="1" sqref="E38 E40">
      <formula1>"Yes,No"</formula1>
    </dataValidation>
  </dataValidations>
  <pageMargins left="0.64" right="0.38" top="0.75" bottom="0.6" header="0.34" footer="0.35"/>
  <pageSetup scale="90" orientation="portrait" r:id="rId22"/>
  <headerFooter alignWithMargins="0">
    <oddFooter>&amp;R&amp;"Book Antiqua,Bold"&amp;8 Page &amp;P of &amp;N</oddFooter>
  </headerFooter>
  <rowBreaks count="3" manualBreakCount="3">
    <brk id="23" max="4" man="1"/>
    <brk id="71" max="4" man="1"/>
    <brk id="87"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3084" r:id="rId25" name="Option Button 12">
              <controlPr defaultSize="0" autoFill="0" autoLine="0" autoPict="0">
                <anchor moveWithCells="1">
                  <from>
                    <xdr:col>1</xdr:col>
                    <xdr:colOff>1127760</xdr:colOff>
                    <xdr:row>73</xdr:row>
                    <xdr:rowOff>22860</xdr:rowOff>
                  </from>
                  <to>
                    <xdr:col>2</xdr:col>
                    <xdr:colOff>525780</xdr:colOff>
                    <xdr:row>73</xdr:row>
                    <xdr:rowOff>228600</xdr:rowOff>
                  </to>
                </anchor>
              </controlPr>
            </control>
          </mc:Choice>
        </mc:AlternateContent>
        <mc:AlternateContent xmlns:mc="http://schemas.openxmlformats.org/markup-compatibility/2006">
          <mc:Choice Requires="x14">
            <control shapeId="3085" r:id="rId26" name="Option Button 13">
              <controlPr defaultSize="0" autoFill="0" autoLine="0" autoPict="0">
                <anchor moveWithCells="1">
                  <from>
                    <xdr:col>2</xdr:col>
                    <xdr:colOff>685800</xdr:colOff>
                    <xdr:row>73</xdr:row>
                    <xdr:rowOff>22860</xdr:rowOff>
                  </from>
                  <to>
                    <xdr:col>3</xdr:col>
                    <xdr:colOff>914400</xdr:colOff>
                    <xdr:row>73</xdr:row>
                    <xdr:rowOff>228600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dimension ref="A1:Z77"/>
  <sheetViews>
    <sheetView showGridLines="0" showZeros="0" view="pageBreakPreview" zoomScale="85" zoomScaleNormal="100" zoomScaleSheetLayoutView="85" workbookViewId="0">
      <selection activeCell="H21" sqref="H21:L21"/>
    </sheetView>
  </sheetViews>
  <sheetFormatPr defaultColWidth="9.109375" defaultRowHeight="13.8"/>
  <cols>
    <col min="1" max="1" width="12.109375" style="27" customWidth="1"/>
    <col min="2" max="2" width="18.109375" style="27" customWidth="1"/>
    <col min="3" max="3" width="11.5546875" style="27" customWidth="1"/>
    <col min="4" max="4" width="11.6640625" style="27" customWidth="1"/>
    <col min="5" max="5" width="11.5546875" style="27" customWidth="1"/>
    <col min="6" max="6" width="12.6640625" style="27" customWidth="1"/>
    <col min="7" max="7" width="11.88671875" style="27" customWidth="1"/>
    <col min="8" max="8" width="12.44140625" style="27" customWidth="1"/>
    <col min="9" max="9" width="11.88671875" style="26" customWidth="1"/>
    <col min="10" max="10" width="12.44140625" style="26" customWidth="1"/>
    <col min="11" max="11" width="11.88671875" style="26" customWidth="1"/>
    <col min="12" max="12" width="13.109375" style="26" customWidth="1"/>
    <col min="13" max="13" width="9.109375" style="26"/>
    <col min="14" max="14" width="0" style="26" hidden="1" customWidth="1"/>
    <col min="15" max="16384" width="9.109375" style="26"/>
  </cols>
  <sheetData>
    <row r="1" spans="1:26" ht="21.75" customHeight="1">
      <c r="A1" s="134" t="str">
        <f>Cover!B3</f>
        <v>SPEC. NO.:CC-CS/912-NR1/INS-3964/3/G7</v>
      </c>
      <c r="B1" s="135"/>
      <c r="C1" s="135"/>
      <c r="D1" s="135"/>
      <c r="E1" s="135"/>
      <c r="F1" s="135"/>
      <c r="G1" s="135"/>
      <c r="H1" s="135"/>
      <c r="I1" s="224"/>
      <c r="J1" s="224"/>
      <c r="K1" s="224"/>
      <c r="L1" s="136" t="s">
        <v>500</v>
      </c>
    </row>
    <row r="2" spans="1:26" ht="15">
      <c r="A2" s="128"/>
      <c r="B2" s="128"/>
      <c r="C2" s="128"/>
      <c r="D2" s="128"/>
      <c r="E2" s="128"/>
      <c r="F2" s="128"/>
      <c r="G2" s="128"/>
      <c r="H2" s="128"/>
      <c r="I2" s="225"/>
      <c r="J2" s="225"/>
      <c r="K2" s="225"/>
      <c r="L2" s="225"/>
      <c r="Z2" s="28" t="e">
        <f>#REF!</f>
        <v>#REF!</v>
      </c>
    </row>
    <row r="3" spans="1:26" ht="39" customHeight="1">
      <c r="A3" s="665" t="str">
        <f>Cover!B2</f>
        <v>Composite Insulator Packages - CIS02 for 765kV Transmission Lines associated with Transmission scheme for solar energy zones in Rajasthan</v>
      </c>
      <c r="B3" s="665"/>
      <c r="C3" s="665"/>
      <c r="D3" s="665"/>
      <c r="E3" s="665"/>
      <c r="F3" s="665"/>
      <c r="G3" s="665"/>
      <c r="H3" s="665"/>
      <c r="I3" s="665"/>
      <c r="J3" s="665"/>
      <c r="K3" s="665"/>
      <c r="L3" s="665"/>
    </row>
    <row r="4" spans="1:26" ht="15.9" customHeight="1">
      <c r="A4" s="41"/>
      <c r="H4" s="30"/>
      <c r="I4" s="118"/>
    </row>
    <row r="5" spans="1:26" ht="20.100000000000001" customHeight="1">
      <c r="A5" s="666" t="s">
        <v>519</v>
      </c>
      <c r="B5" s="666"/>
      <c r="C5" s="666"/>
      <c r="D5" s="666"/>
      <c r="E5" s="666"/>
      <c r="F5" s="666"/>
      <c r="G5" s="666"/>
      <c r="H5" s="666"/>
      <c r="I5" s="666"/>
      <c r="J5" s="666"/>
      <c r="K5" s="666"/>
      <c r="L5" s="666"/>
    </row>
    <row r="6" spans="1:26" ht="15.9" customHeight="1">
      <c r="A6" s="29"/>
      <c r="H6" s="30"/>
      <c r="I6" s="31"/>
    </row>
    <row r="7" spans="1:26" ht="20.100000000000001" customHeight="1">
      <c r="A7" s="32" t="str">
        <f>'Attach 3(JV)'!A7:D7</f>
        <v>Bidder’s Name and Address :</v>
      </c>
      <c r="G7" s="33" t="str">
        <f>'Attach 3(JV)'!E7</f>
        <v>To:</v>
      </c>
      <c r="I7" s="31"/>
    </row>
    <row r="8" spans="1:26" ht="36" customHeight="1">
      <c r="A8" s="849">
        <f>'Attach 3(JV)'!A8:D8</f>
        <v>0</v>
      </c>
      <c r="B8" s="849"/>
      <c r="C8" s="849"/>
      <c r="D8" s="849"/>
      <c r="E8" s="849"/>
      <c r="F8" s="849"/>
      <c r="G8" s="139" t="str">
        <f>'Attach 3(JV)'!E8</f>
        <v>Contract Services</v>
      </c>
      <c r="I8" s="31"/>
    </row>
    <row r="9" spans="1:26">
      <c r="A9" s="36" t="s">
        <v>455</v>
      </c>
      <c r="B9" s="863">
        <f>'Attach 3(JV)'!B9:D9</f>
        <v>0</v>
      </c>
      <c r="C9" s="863"/>
      <c r="D9" s="863"/>
      <c r="E9" s="863"/>
      <c r="F9" s="863"/>
      <c r="G9" s="139" t="str">
        <f>'Attach 3(JV)'!E9</f>
        <v>Power Grid Corporation of India Ltd.,</v>
      </c>
      <c r="I9" s="31"/>
    </row>
    <row r="10" spans="1:26">
      <c r="A10" s="36" t="s">
        <v>457</v>
      </c>
      <c r="B10" s="851">
        <f>'Attach 3(JV)'!B10:D10</f>
        <v>0</v>
      </c>
      <c r="C10" s="851"/>
      <c r="D10" s="851"/>
      <c r="E10" s="851"/>
      <c r="F10" s="851"/>
      <c r="G10" s="139" t="str">
        <f>'Attach 3(JV)'!E10</f>
        <v>"Saudamini", Plot No. 2, Sector 29</v>
      </c>
      <c r="I10" s="31"/>
    </row>
    <row r="11" spans="1:26">
      <c r="B11" s="851">
        <f>'Attach 3(JV)'!B11:D11</f>
        <v>0</v>
      </c>
      <c r="C11" s="851"/>
      <c r="D11" s="851"/>
      <c r="E11" s="851"/>
      <c r="F11" s="851"/>
      <c r="G11" s="139" t="str">
        <f>'Attach 3(JV)'!E11</f>
        <v>Gurgaon (Haryana) - 122001</v>
      </c>
    </row>
    <row r="12" spans="1:26">
      <c r="A12" s="29"/>
      <c r="B12" s="851">
        <f>'Attach 3(JV)'!B12:D12</f>
        <v>0</v>
      </c>
      <c r="C12" s="851"/>
      <c r="D12" s="851"/>
      <c r="E12" s="851"/>
      <c r="F12" s="851"/>
      <c r="G12" s="35"/>
    </row>
    <row r="13" spans="1:26" ht="15.9" customHeight="1">
      <c r="A13" s="29"/>
      <c r="B13" s="150"/>
      <c r="C13" s="150"/>
      <c r="D13" s="150"/>
      <c r="E13" s="150"/>
      <c r="F13" s="150"/>
    </row>
    <row r="14" spans="1:26" ht="20.100000000000001" customHeight="1">
      <c r="A14" s="27" t="s">
        <v>249</v>
      </c>
    </row>
    <row r="15" spans="1:26" ht="20.100000000000001" customHeight="1">
      <c r="A15" s="29"/>
    </row>
    <row r="16" spans="1:26" ht="57.75" customHeight="1">
      <c r="A16" s="1023" t="s">
        <v>521</v>
      </c>
      <c r="B16" s="1023"/>
      <c r="C16" s="1023"/>
      <c r="D16" s="1023"/>
      <c r="E16" s="1023"/>
      <c r="F16" s="1023"/>
      <c r="G16" s="1023"/>
      <c r="H16" s="1023"/>
      <c r="I16" s="1023"/>
      <c r="J16" s="1023"/>
      <c r="K16" s="1023"/>
      <c r="L16" s="1023"/>
    </row>
    <row r="17" spans="1:14" ht="20.100000000000001" customHeight="1">
      <c r="A17" s="209">
        <v>1</v>
      </c>
      <c r="B17" s="210" t="s">
        <v>522</v>
      </c>
    </row>
    <row r="18" spans="1:14" ht="82.5" customHeight="1">
      <c r="A18" s="145"/>
      <c r="B18" s="1025" t="s">
        <v>494</v>
      </c>
      <c r="C18" s="1025"/>
      <c r="D18" s="1025"/>
      <c r="E18" s="1025"/>
      <c r="F18" s="1025"/>
      <c r="G18" s="1025"/>
      <c r="H18" s="1025"/>
      <c r="I18" s="1025"/>
      <c r="J18" s="1025"/>
      <c r="K18" s="1025"/>
      <c r="L18" s="1025"/>
    </row>
    <row r="19" spans="1:14" ht="60.75" customHeight="1">
      <c r="A19" s="211">
        <v>1.1000000000000001</v>
      </c>
      <c r="B19" s="920" t="s">
        <v>126</v>
      </c>
      <c r="C19" s="920"/>
      <c r="D19" s="920"/>
      <c r="E19" s="920"/>
      <c r="F19" s="920"/>
      <c r="G19" s="920"/>
      <c r="H19" s="920"/>
      <c r="I19" s="920"/>
      <c r="J19" s="920"/>
      <c r="K19" s="920"/>
      <c r="L19" s="920"/>
    </row>
    <row r="20" spans="1:14" ht="33" customHeight="1">
      <c r="A20" s="145"/>
      <c r="B20" s="933" t="str">
        <f>IF(N20&lt;3, "Name of the Bidder :", "Lead partner of JV :")</f>
        <v>Name of the Bidder :</v>
      </c>
      <c r="C20" s="933"/>
      <c r="D20" s="933"/>
      <c r="E20" s="933"/>
      <c r="F20" s="933"/>
      <c r="G20" s="933"/>
      <c r="H20" s="1026">
        <f>B9</f>
        <v>0</v>
      </c>
      <c r="I20" s="1026"/>
      <c r="J20" s="1026"/>
      <c r="K20" s="1026"/>
      <c r="L20" s="1026"/>
      <c r="N20" s="240">
        <f>'Name of Bidder'!G6</f>
        <v>2</v>
      </c>
    </row>
    <row r="21" spans="1:14" ht="33" customHeight="1">
      <c r="A21" s="141"/>
      <c r="B21" s="933" t="s">
        <v>127</v>
      </c>
      <c r="C21" s="933"/>
      <c r="D21" s="933"/>
      <c r="E21" s="933"/>
      <c r="F21" s="933"/>
      <c r="G21" s="933"/>
      <c r="H21" s="1024"/>
      <c r="I21" s="1024"/>
      <c r="J21" s="1024"/>
      <c r="K21" s="1024"/>
      <c r="L21" s="1024"/>
      <c r="N21" s="240" t="str">
        <f>'Name of Bidder'!G11</f>
        <v>2 or more</v>
      </c>
    </row>
    <row r="22" spans="1:14" ht="33" customHeight="1">
      <c r="A22" s="141"/>
      <c r="B22" s="933" t="s">
        <v>501</v>
      </c>
      <c r="C22" s="933"/>
      <c r="D22" s="933"/>
      <c r="E22" s="933"/>
      <c r="F22" s="933"/>
      <c r="G22" s="933"/>
      <c r="H22" s="1024"/>
      <c r="I22" s="1024"/>
      <c r="J22" s="1024"/>
      <c r="K22" s="1024"/>
      <c r="L22" s="1024"/>
    </row>
    <row r="23" spans="1:14" ht="33" customHeight="1">
      <c r="A23" s="141"/>
      <c r="B23" s="933" t="s">
        <v>128</v>
      </c>
      <c r="C23" s="933"/>
      <c r="D23" s="933"/>
      <c r="E23" s="933"/>
      <c r="F23" s="933"/>
      <c r="G23" s="933"/>
      <c r="H23" s="1024"/>
      <c r="I23" s="1024"/>
      <c r="J23" s="1024"/>
      <c r="K23" s="1024"/>
      <c r="L23" s="1024"/>
    </row>
    <row r="24" spans="1:14" ht="33" customHeight="1">
      <c r="A24" s="141"/>
      <c r="B24" s="933" t="s">
        <v>129</v>
      </c>
      <c r="C24" s="933"/>
      <c r="D24" s="933"/>
      <c r="E24" s="933"/>
      <c r="F24" s="933"/>
      <c r="G24" s="933"/>
      <c r="H24" s="1024"/>
      <c r="I24" s="1024"/>
      <c r="J24" s="1024"/>
      <c r="K24" s="1024"/>
      <c r="L24" s="1024"/>
    </row>
    <row r="25" spans="1:14" ht="18.75" customHeight="1">
      <c r="A25" s="141"/>
      <c r="B25" s="78"/>
      <c r="C25" s="78"/>
      <c r="D25" s="78"/>
      <c r="E25" s="78"/>
      <c r="F25" s="78"/>
      <c r="G25" s="78"/>
      <c r="H25" s="212"/>
      <c r="I25" s="212"/>
      <c r="J25" s="212"/>
      <c r="K25" s="212"/>
      <c r="L25" s="212"/>
    </row>
    <row r="26" spans="1:14" ht="18.899999999999999" customHeight="1">
      <c r="A26" s="211">
        <v>1.2</v>
      </c>
      <c r="B26" s="986" t="s">
        <v>82</v>
      </c>
      <c r="C26" s="986"/>
      <c r="D26" s="986"/>
      <c r="E26" s="986"/>
      <c r="F26" s="986"/>
      <c r="G26" s="986"/>
      <c r="H26" s="986"/>
      <c r="I26" s="986"/>
      <c r="J26" s="986"/>
      <c r="K26" s="986"/>
      <c r="L26" s="986"/>
    </row>
    <row r="27" spans="1:14" ht="18.899999999999999" customHeight="1">
      <c r="A27" s="213" t="s">
        <v>130</v>
      </c>
      <c r="B27" s="140" t="s">
        <v>131</v>
      </c>
      <c r="C27" s="140"/>
      <c r="D27" s="171"/>
      <c r="E27" s="171"/>
    </row>
    <row r="28" spans="1:14" ht="18.899999999999999" customHeight="1">
      <c r="A28" s="141"/>
      <c r="B28" s="1012" t="s">
        <v>132</v>
      </c>
      <c r="C28" s="1012"/>
      <c r="D28" s="915"/>
      <c r="E28" s="915"/>
      <c r="F28" s="915"/>
      <c r="G28" s="915"/>
      <c r="H28" s="915"/>
      <c r="I28" s="915"/>
      <c r="J28" s="915"/>
      <c r="K28" s="915"/>
      <c r="L28" s="915"/>
    </row>
    <row r="29" spans="1:14" ht="18.899999999999999" customHeight="1">
      <c r="A29" s="141"/>
      <c r="B29" s="1021" t="s">
        <v>133</v>
      </c>
      <c r="C29" s="1022"/>
      <c r="D29" s="1020"/>
      <c r="E29" s="1020"/>
      <c r="F29" s="1020"/>
      <c r="G29" s="1020"/>
      <c r="H29" s="1020"/>
      <c r="I29" s="1020"/>
      <c r="J29" s="1020"/>
      <c r="K29" s="1020"/>
      <c r="L29" s="1020"/>
    </row>
    <row r="30" spans="1:14" ht="18.899999999999999" customHeight="1">
      <c r="A30" s="141"/>
      <c r="B30" s="214"/>
      <c r="C30" s="221"/>
      <c r="D30" s="1019"/>
      <c r="E30" s="1019"/>
      <c r="F30" s="1019"/>
      <c r="G30" s="1019"/>
      <c r="H30" s="1019"/>
      <c r="I30" s="1019"/>
      <c r="J30" s="1019"/>
      <c r="K30" s="1019"/>
      <c r="L30" s="1019"/>
    </row>
    <row r="31" spans="1:14" ht="18.899999999999999" customHeight="1">
      <c r="A31" s="141"/>
      <c r="B31" s="214"/>
      <c r="C31" s="221"/>
      <c r="D31" s="1019"/>
      <c r="E31" s="1019"/>
      <c r="F31" s="1019"/>
      <c r="G31" s="1019"/>
      <c r="H31" s="1019"/>
      <c r="I31" s="1019"/>
      <c r="J31" s="1019"/>
      <c r="K31" s="1019"/>
      <c r="L31" s="1019"/>
    </row>
    <row r="32" spans="1:14" ht="18.899999999999999" customHeight="1">
      <c r="A32" s="141"/>
      <c r="B32" s="215"/>
      <c r="C32" s="222"/>
      <c r="D32" s="1027"/>
      <c r="E32" s="1027"/>
      <c r="F32" s="1027"/>
      <c r="G32" s="1027"/>
      <c r="H32" s="1027"/>
      <c r="I32" s="1027"/>
      <c r="J32" s="1027"/>
      <c r="K32" s="1027"/>
      <c r="L32" s="1027"/>
    </row>
    <row r="33" spans="1:12" ht="18.899999999999999" customHeight="1">
      <c r="A33" s="141"/>
      <c r="B33" s="1012" t="s">
        <v>134</v>
      </c>
      <c r="C33" s="1012"/>
      <c r="D33" s="915"/>
      <c r="E33" s="915"/>
      <c r="F33" s="915"/>
      <c r="G33" s="915"/>
      <c r="H33" s="915"/>
      <c r="I33" s="915"/>
      <c r="J33" s="915"/>
      <c r="K33" s="915"/>
      <c r="L33" s="915"/>
    </row>
    <row r="34" spans="1:12" ht="18.899999999999999" customHeight="1">
      <c r="A34" s="141"/>
      <c r="B34" s="1012" t="s">
        <v>135</v>
      </c>
      <c r="C34" s="1012"/>
      <c r="D34" s="915"/>
      <c r="E34" s="915"/>
      <c r="F34" s="915"/>
      <c r="G34" s="915"/>
      <c r="H34" s="915"/>
      <c r="I34" s="915"/>
      <c r="J34" s="915"/>
      <c r="K34" s="915"/>
      <c r="L34" s="915"/>
    </row>
    <row r="35" spans="1:12" ht="18.899999999999999" customHeight="1">
      <c r="A35" s="141"/>
      <c r="B35" s="1012" t="s">
        <v>136</v>
      </c>
      <c r="C35" s="1012"/>
      <c r="D35" s="915"/>
      <c r="E35" s="915"/>
      <c r="F35" s="915"/>
      <c r="G35" s="915"/>
      <c r="H35" s="915"/>
      <c r="I35" s="915"/>
      <c r="J35" s="915"/>
      <c r="K35" s="915"/>
      <c r="L35" s="915"/>
    </row>
    <row r="36" spans="1:12" ht="18.899999999999999" customHeight="1">
      <c r="A36" s="141"/>
      <c r="B36" s="1012" t="s">
        <v>137</v>
      </c>
      <c r="C36" s="1012"/>
      <c r="D36" s="915"/>
      <c r="E36" s="915"/>
      <c r="F36" s="915"/>
      <c r="G36" s="915"/>
      <c r="H36" s="915"/>
      <c r="I36" s="915"/>
      <c r="J36" s="915"/>
      <c r="K36" s="915"/>
      <c r="L36" s="915"/>
    </row>
    <row r="37" spans="1:12" ht="8.1" customHeight="1">
      <c r="A37" s="141"/>
      <c r="B37" s="187"/>
      <c r="C37" s="187"/>
      <c r="D37" s="192"/>
      <c r="E37" s="192"/>
      <c r="F37" s="192"/>
      <c r="G37" s="192"/>
      <c r="H37" s="192"/>
      <c r="I37" s="192"/>
      <c r="J37" s="192"/>
      <c r="K37" s="192"/>
      <c r="L37" s="192"/>
    </row>
    <row r="38" spans="1:12" ht="53.25" customHeight="1">
      <c r="A38" s="216" t="s">
        <v>138</v>
      </c>
      <c r="B38" s="920" t="s">
        <v>242</v>
      </c>
      <c r="C38" s="920"/>
      <c r="D38" s="920"/>
      <c r="E38" s="920"/>
      <c r="F38" s="920"/>
      <c r="G38" s="920"/>
      <c r="H38" s="920"/>
      <c r="I38" s="920"/>
      <c r="J38" s="920"/>
      <c r="K38" s="920"/>
      <c r="L38" s="920"/>
    </row>
    <row r="39" spans="1:12" ht="27" customHeight="1">
      <c r="A39" s="141"/>
      <c r="B39" s="156" t="s">
        <v>453</v>
      </c>
      <c r="C39" s="913" t="s">
        <v>139</v>
      </c>
      <c r="D39" s="913"/>
      <c r="E39" s="913"/>
      <c r="F39" s="913"/>
      <c r="G39" s="913" t="s">
        <v>140</v>
      </c>
      <c r="H39" s="913"/>
      <c r="I39" s="913" t="s">
        <v>141</v>
      </c>
      <c r="J39" s="913"/>
      <c r="K39" s="913"/>
      <c r="L39" s="913"/>
    </row>
    <row r="40" spans="1:12" ht="45" customHeight="1">
      <c r="B40" s="428"/>
      <c r="C40" s="915"/>
      <c r="D40" s="915"/>
      <c r="E40" s="915"/>
      <c r="F40" s="915"/>
      <c r="G40" s="1018"/>
      <c r="H40" s="1018"/>
      <c r="I40" s="915"/>
      <c r="J40" s="915"/>
      <c r="K40" s="915"/>
      <c r="L40" s="915"/>
    </row>
    <row r="41" spans="1:12" ht="45" customHeight="1">
      <c r="A41" s="141"/>
      <c r="B41" s="428"/>
      <c r="C41" s="915"/>
      <c r="D41" s="915"/>
      <c r="E41" s="915"/>
      <c r="F41" s="915"/>
      <c r="G41" s="1018"/>
      <c r="H41" s="1018"/>
      <c r="I41" s="915"/>
      <c r="J41" s="915"/>
      <c r="K41" s="915"/>
      <c r="L41" s="915"/>
    </row>
    <row r="42" spans="1:12" ht="20.100000000000001" customHeight="1">
      <c r="A42" s="209">
        <v>2</v>
      </c>
      <c r="B42" s="217" t="s">
        <v>142</v>
      </c>
    </row>
    <row r="43" spans="1:12" ht="78.75" customHeight="1">
      <c r="B43" s="1025" t="s">
        <v>502</v>
      </c>
      <c r="C43" s="1025"/>
      <c r="D43" s="1025"/>
      <c r="E43" s="1025"/>
      <c r="F43" s="1025"/>
      <c r="G43" s="1025"/>
      <c r="H43" s="1025"/>
      <c r="I43" s="1025"/>
      <c r="J43" s="1025"/>
      <c r="K43" s="1025"/>
      <c r="L43" s="1025"/>
    </row>
    <row r="44" spans="1:12" s="27" customFormat="1" ht="52.5" customHeight="1">
      <c r="A44" s="211">
        <v>2.1</v>
      </c>
      <c r="B44" s="921" t="s">
        <v>495</v>
      </c>
      <c r="C44" s="921"/>
      <c r="D44" s="921"/>
      <c r="E44" s="921"/>
      <c r="F44" s="921"/>
      <c r="G44" s="921"/>
      <c r="H44" s="921"/>
      <c r="I44" s="921"/>
      <c r="J44" s="921"/>
      <c r="K44" s="921"/>
      <c r="L44" s="921"/>
    </row>
    <row r="45" spans="1:12" ht="53.25" customHeight="1">
      <c r="A45" s="141"/>
      <c r="B45" s="156" t="s">
        <v>143</v>
      </c>
      <c r="C45" s="913" t="s">
        <v>144</v>
      </c>
      <c r="D45" s="913"/>
      <c r="E45" s="913"/>
      <c r="F45" s="913"/>
      <c r="G45" s="913" t="s">
        <v>145</v>
      </c>
      <c r="H45" s="913"/>
      <c r="I45" s="913" t="s">
        <v>537</v>
      </c>
      <c r="J45" s="913"/>
      <c r="K45" s="913" t="s">
        <v>538</v>
      </c>
      <c r="L45" s="913"/>
    </row>
    <row r="46" spans="1:12" ht="30" customHeight="1">
      <c r="A46" s="141"/>
      <c r="B46" s="362">
        <v>1</v>
      </c>
      <c r="C46" s="915"/>
      <c r="D46" s="915"/>
      <c r="E46" s="915"/>
      <c r="F46" s="915"/>
      <c r="G46" s="1018"/>
      <c r="H46" s="1018"/>
      <c r="I46" s="1018"/>
      <c r="J46" s="1018"/>
      <c r="K46" s="1017"/>
      <c r="L46" s="1017"/>
    </row>
    <row r="47" spans="1:12" ht="30" customHeight="1">
      <c r="A47" s="141"/>
      <c r="B47" s="362">
        <v>2</v>
      </c>
      <c r="C47" s="915"/>
      <c r="D47" s="915"/>
      <c r="E47" s="915"/>
      <c r="F47" s="915"/>
      <c r="G47" s="1018"/>
      <c r="H47" s="1018"/>
      <c r="I47" s="1018"/>
      <c r="J47" s="1018"/>
      <c r="K47" s="1017"/>
      <c r="L47" s="1017"/>
    </row>
    <row r="48" spans="1:12" ht="30" customHeight="1">
      <c r="A48" s="141"/>
      <c r="B48" s="362">
        <v>3</v>
      </c>
      <c r="C48" s="915"/>
      <c r="D48" s="915"/>
      <c r="E48" s="915"/>
      <c r="F48" s="915"/>
      <c r="G48" s="1018"/>
      <c r="H48" s="1018"/>
      <c r="I48" s="1018"/>
      <c r="J48" s="1018"/>
      <c r="K48" s="1017"/>
      <c r="L48" s="1017"/>
    </row>
    <row r="49" spans="1:12" ht="30" customHeight="1">
      <c r="A49" s="141"/>
      <c r="B49" s="362">
        <v>4</v>
      </c>
      <c r="C49" s="915"/>
      <c r="D49" s="915"/>
      <c r="E49" s="915"/>
      <c r="F49" s="915"/>
      <c r="G49" s="1018"/>
      <c r="H49" s="1018"/>
      <c r="I49" s="1018"/>
      <c r="J49" s="1018"/>
      <c r="K49" s="1017"/>
      <c r="L49" s="1017"/>
    </row>
    <row r="50" spans="1:12" ht="30" customHeight="1">
      <c r="A50" s="141"/>
      <c r="B50" s="362">
        <v>5</v>
      </c>
      <c r="C50" s="915"/>
      <c r="D50" s="915"/>
      <c r="E50" s="915"/>
      <c r="F50" s="915"/>
      <c r="G50" s="1018"/>
      <c r="H50" s="1018"/>
      <c r="I50" s="1018"/>
      <c r="J50" s="1018"/>
      <c r="K50" s="1017"/>
      <c r="L50" s="1017"/>
    </row>
    <row r="51" spans="1:12" ht="27.75" hidden="1" customHeight="1">
      <c r="A51" s="209">
        <v>3</v>
      </c>
      <c r="B51" s="218" t="s">
        <v>243</v>
      </c>
      <c r="C51" s="140"/>
      <c r="D51" s="192"/>
      <c r="E51" s="192"/>
      <c r="F51" s="192"/>
      <c r="G51" s="140"/>
    </row>
    <row r="52" spans="1:12" ht="48" hidden="1" customHeight="1">
      <c r="A52" s="209"/>
      <c r="B52" s="1025" t="s">
        <v>244</v>
      </c>
      <c r="C52" s="1025"/>
      <c r="D52" s="1025"/>
      <c r="E52" s="1025"/>
      <c r="F52" s="1025"/>
      <c r="G52" s="1025"/>
      <c r="H52" s="1025"/>
      <c r="I52" s="1025"/>
      <c r="J52" s="1025"/>
      <c r="K52" s="1025"/>
      <c r="L52" s="1025"/>
    </row>
    <row r="53" spans="1:12" ht="34.5" customHeight="1">
      <c r="A53" s="209">
        <v>3</v>
      </c>
      <c r="B53" s="218" t="s">
        <v>146</v>
      </c>
      <c r="C53" s="140"/>
      <c r="D53" s="192"/>
      <c r="E53" s="192"/>
      <c r="F53" s="192"/>
      <c r="G53" s="140"/>
    </row>
    <row r="54" spans="1:12" ht="18" customHeight="1">
      <c r="A54" s="219">
        <v>3.1</v>
      </c>
      <c r="B54" s="154" t="s">
        <v>147</v>
      </c>
      <c r="C54" s="154"/>
      <c r="D54" s="154"/>
      <c r="E54" s="154"/>
      <c r="F54" s="192"/>
      <c r="G54" s="140"/>
    </row>
    <row r="55" spans="1:12" ht="60.75" customHeight="1">
      <c r="A55" s="141"/>
      <c r="B55" s="1023" t="s">
        <v>221</v>
      </c>
      <c r="C55" s="1023"/>
      <c r="D55" s="1023"/>
      <c r="E55" s="1023"/>
      <c r="F55" s="1023"/>
      <c r="G55" s="1023"/>
      <c r="H55" s="1023"/>
      <c r="I55" s="1023"/>
      <c r="J55" s="1023"/>
      <c r="K55" s="1023"/>
      <c r="L55" s="1023"/>
    </row>
    <row r="56" spans="1:12" s="223" customFormat="1" ht="13.5" customHeight="1">
      <c r="A56" s="77"/>
      <c r="B56" s="1030" t="s">
        <v>148</v>
      </c>
      <c r="C56" s="1031"/>
      <c r="D56" s="1032"/>
      <c r="E56" s="1030" t="s">
        <v>282</v>
      </c>
      <c r="F56" s="1031"/>
      <c r="G56" s="1031"/>
      <c r="H56" s="1032"/>
      <c r="I56" s="1030" t="s">
        <v>283</v>
      </c>
      <c r="J56" s="1031"/>
      <c r="K56" s="1031"/>
      <c r="L56" s="1032"/>
    </row>
    <row r="57" spans="1:12" s="223" customFormat="1" ht="13.5" customHeight="1">
      <c r="A57" s="77"/>
      <c r="B57" s="1033"/>
      <c r="C57" s="1034"/>
      <c r="D57" s="1035"/>
      <c r="E57" s="1033"/>
      <c r="F57" s="1034"/>
      <c r="G57" s="1034"/>
      <c r="H57" s="1035"/>
      <c r="I57" s="1033"/>
      <c r="J57" s="1034"/>
      <c r="K57" s="1034"/>
      <c r="L57" s="1035"/>
    </row>
    <row r="58" spans="1:12" ht="24.9" customHeight="1">
      <c r="A58" s="141"/>
      <c r="B58" s="915"/>
      <c r="C58" s="915"/>
      <c r="D58" s="915"/>
      <c r="E58" s="1036"/>
      <c r="F58" s="1037"/>
      <c r="G58" s="1037"/>
      <c r="H58" s="1038"/>
      <c r="I58" s="1036"/>
      <c r="J58" s="1037"/>
      <c r="K58" s="1037"/>
      <c r="L58" s="1038"/>
    </row>
    <row r="59" spans="1:12" ht="24.9" customHeight="1">
      <c r="A59" s="141"/>
      <c r="B59" s="915"/>
      <c r="C59" s="915"/>
      <c r="D59" s="915"/>
      <c r="E59" s="1036"/>
      <c r="F59" s="1037"/>
      <c r="G59" s="1037"/>
      <c r="H59" s="1038"/>
      <c r="I59" s="1036"/>
      <c r="J59" s="1037"/>
      <c r="K59" s="1037"/>
      <c r="L59" s="1038"/>
    </row>
    <row r="60" spans="1:12" ht="24.9" customHeight="1">
      <c r="A60" s="141"/>
      <c r="B60" s="915"/>
      <c r="C60" s="915"/>
      <c r="D60" s="915"/>
      <c r="E60" s="1036"/>
      <c r="F60" s="1037"/>
      <c r="G60" s="1037"/>
      <c r="H60" s="1038"/>
      <c r="I60" s="1036"/>
      <c r="J60" s="1037"/>
      <c r="K60" s="1037"/>
      <c r="L60" s="1038"/>
    </row>
    <row r="61" spans="1:12" ht="24.9" customHeight="1">
      <c r="A61" s="141"/>
      <c r="B61" s="141"/>
      <c r="C61" s="141"/>
      <c r="D61" s="141"/>
      <c r="E61" s="141"/>
      <c r="F61" s="141"/>
      <c r="G61" s="141"/>
      <c r="H61" s="141"/>
      <c r="I61" s="141"/>
      <c r="J61" s="141"/>
      <c r="K61" s="141"/>
      <c r="L61" s="141"/>
    </row>
    <row r="62" spans="1:12" s="27" customFormat="1" ht="20.100000000000001" customHeight="1">
      <c r="A62" s="29">
        <v>3.2</v>
      </c>
      <c r="B62" s="29" t="s">
        <v>149</v>
      </c>
      <c r="C62" s="204"/>
      <c r="D62" s="204"/>
      <c r="E62" s="204"/>
      <c r="F62" s="204"/>
      <c r="G62" s="140"/>
    </row>
    <row r="63" spans="1:12" s="27" customFormat="1" ht="20.100000000000001" customHeight="1">
      <c r="A63" s="29"/>
      <c r="B63" s="29"/>
      <c r="C63" s="204"/>
      <c r="D63" s="204"/>
      <c r="E63" s="204"/>
      <c r="F63" s="204"/>
      <c r="G63" s="140"/>
      <c r="K63" s="207" t="s">
        <v>541</v>
      </c>
      <c r="L63" s="443" t="s">
        <v>496</v>
      </c>
    </row>
    <row r="64" spans="1:12" s="27" customFormat="1" ht="20.100000000000001" customHeight="1">
      <c r="A64" s="29"/>
      <c r="B64" s="241" t="s">
        <v>539</v>
      </c>
      <c r="C64" s="913" t="s">
        <v>540</v>
      </c>
      <c r="D64" s="913"/>
      <c r="E64" s="913"/>
      <c r="F64" s="913"/>
      <c r="G64" s="913"/>
      <c r="H64" s="866" t="s">
        <v>150</v>
      </c>
      <c r="I64" s="1028"/>
      <c r="J64" s="1028"/>
      <c r="K64" s="1028"/>
      <c r="L64" s="867"/>
    </row>
    <row r="65" spans="1:12" s="133" customFormat="1" ht="33" customHeight="1">
      <c r="B65" s="201"/>
      <c r="C65" s="441"/>
      <c r="D65" s="441"/>
      <c r="E65" s="441"/>
      <c r="F65" s="441"/>
      <c r="G65" s="441"/>
      <c r="H65" s="441"/>
      <c r="I65" s="441"/>
      <c r="J65" s="441"/>
      <c r="K65" s="441"/>
      <c r="L65" s="441"/>
    </row>
    <row r="66" spans="1:12" s="27" customFormat="1" ht="33" customHeight="1">
      <c r="A66" s="29"/>
      <c r="B66" s="201" t="s">
        <v>542</v>
      </c>
      <c r="C66" s="444"/>
      <c r="D66" s="444"/>
      <c r="E66" s="444"/>
      <c r="F66" s="444"/>
      <c r="G66" s="444"/>
      <c r="H66" s="444"/>
      <c r="I66" s="444"/>
      <c r="J66" s="444"/>
      <c r="K66" s="444"/>
      <c r="L66" s="444"/>
    </row>
    <row r="67" spans="1:12" s="27" customFormat="1" ht="33" customHeight="1">
      <c r="A67" s="29"/>
      <c r="B67" s="201" t="s">
        <v>543</v>
      </c>
      <c r="C67" s="444"/>
      <c r="D67" s="444"/>
      <c r="E67" s="444"/>
      <c r="F67" s="444"/>
      <c r="G67" s="444"/>
      <c r="H67" s="444"/>
      <c r="I67" s="444"/>
      <c r="J67" s="444"/>
      <c r="K67" s="444"/>
      <c r="L67" s="444"/>
    </row>
    <row r="68" spans="1:12" s="27" customFormat="1" ht="33" customHeight="1">
      <c r="A68" s="29"/>
      <c r="B68" s="201" t="s">
        <v>544</v>
      </c>
      <c r="C68" s="444"/>
      <c r="D68" s="444"/>
      <c r="E68" s="444"/>
      <c r="F68" s="444"/>
      <c r="G68" s="444"/>
      <c r="H68" s="444"/>
      <c r="I68" s="444"/>
      <c r="J68" s="444"/>
      <c r="K68" s="444"/>
      <c r="L68" s="444"/>
    </row>
    <row r="69" spans="1:12" s="27" customFormat="1" ht="33" customHeight="1">
      <c r="A69" s="29"/>
      <c r="B69" s="201" t="s">
        <v>545</v>
      </c>
      <c r="C69" s="444"/>
      <c r="D69" s="444"/>
      <c r="E69" s="444"/>
      <c r="F69" s="444"/>
      <c r="G69" s="444"/>
      <c r="H69" s="444"/>
      <c r="I69" s="444"/>
      <c r="J69" s="444"/>
      <c r="K69" s="444"/>
      <c r="L69" s="444"/>
    </row>
    <row r="70" spans="1:12" s="27" customFormat="1" ht="33" customHeight="1">
      <c r="A70" s="29"/>
      <c r="B70" s="201" t="s">
        <v>546</v>
      </c>
      <c r="C70" s="444"/>
      <c r="D70" s="444"/>
      <c r="E70" s="444"/>
      <c r="F70" s="444"/>
      <c r="G70" s="444"/>
      <c r="H70" s="444"/>
      <c r="I70" s="444"/>
      <c r="J70" s="444"/>
      <c r="K70" s="444"/>
      <c r="L70" s="444"/>
    </row>
    <row r="71" spans="1:12" s="27" customFormat="1" ht="33" customHeight="1">
      <c r="A71" s="29"/>
      <c r="B71" s="201" t="s">
        <v>547</v>
      </c>
      <c r="C71" s="444"/>
      <c r="D71" s="444"/>
      <c r="E71" s="444"/>
      <c r="F71" s="444"/>
      <c r="G71" s="444"/>
      <c r="H71" s="444"/>
      <c r="I71" s="444"/>
      <c r="J71" s="444"/>
      <c r="K71" s="444"/>
      <c r="L71" s="444"/>
    </row>
    <row r="72" spans="1:12" ht="20.100000000000001" customHeight="1">
      <c r="A72" s="160"/>
      <c r="B72" s="160"/>
      <c r="C72" s="220"/>
      <c r="D72" s="220"/>
      <c r="E72" s="220"/>
      <c r="F72" s="220"/>
      <c r="G72" s="140"/>
    </row>
    <row r="73" spans="1:12" ht="20.100000000000001" customHeight="1">
      <c r="A73" s="160"/>
      <c r="B73" s="160"/>
      <c r="C73" s="220"/>
      <c r="D73" s="220"/>
      <c r="E73" s="220"/>
      <c r="F73" s="220"/>
      <c r="G73" s="140"/>
    </row>
    <row r="74" spans="1:12" ht="24" customHeight="1">
      <c r="A74" s="160"/>
      <c r="B74" s="160"/>
      <c r="C74" s="220"/>
      <c r="D74" s="220"/>
      <c r="E74" s="220"/>
      <c r="F74" s="26"/>
      <c r="G74" s="40"/>
    </row>
    <row r="75" spans="1:12" ht="24" customHeight="1">
      <c r="A75" s="38" t="s">
        <v>517</v>
      </c>
      <c r="B75" s="1029">
        <f>'Name of Bidder'!D25</f>
        <v>0</v>
      </c>
      <c r="C75" s="1029"/>
      <c r="D75" s="1029"/>
      <c r="E75" s="26"/>
      <c r="G75" s="40" t="s">
        <v>515</v>
      </c>
      <c r="H75" s="32">
        <f>'Name of Bidder'!D22</f>
        <v>0</v>
      </c>
      <c r="L75" s="32"/>
    </row>
    <row r="76" spans="1:12" ht="24" customHeight="1">
      <c r="A76" s="38" t="s">
        <v>518</v>
      </c>
      <c r="B76" s="891">
        <f>'Name of Bidder'!D26</f>
        <v>0</v>
      </c>
      <c r="C76" s="891"/>
      <c r="D76" s="891"/>
      <c r="E76" s="26"/>
      <c r="G76" s="40" t="s">
        <v>516</v>
      </c>
      <c r="H76" s="32">
        <f>'Name of Bidder'!D23</f>
        <v>0</v>
      </c>
    </row>
    <row r="77" spans="1:12" ht="24" customHeight="1">
      <c r="A77" s="26"/>
      <c r="B77" s="26"/>
      <c r="C77" s="26"/>
      <c r="D77" s="26"/>
      <c r="E77" s="26"/>
      <c r="F77" s="26"/>
      <c r="G77" s="40"/>
      <c r="H77" s="26"/>
    </row>
  </sheetData>
  <sheetProtection password="F206" sheet="1" formatColumns="0" formatRows="0" selectLockedCells="1"/>
  <customSheetViews>
    <customSheetView guid="{D0F5D972-9482-4C09-95D9-25213761B7A1}"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462ADE59-EBAA-4DFC-8B1F-FDA3AA7E19C9}" scale="85" showPageBreaks="1" showGridLines="0" zeroValues="0" printArea="1" hiddenRows="1" hiddenColumns="1" view="pageBreakPreview" topLeftCell="A2">
      <selection activeCell="H21" sqref="H21:L21"/>
      <rowBreaks count="2" manualBreakCount="2">
        <brk id="31" max="11" man="1"/>
        <brk id="60"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087E0FB-4993-4C4C-8124-C99AA09593F3}" scale="85" showPageBreaks="1" showGridLines="0" zeroValues="0" printArea="1" hiddenRows="1" hiddenColumns="1" view="pageBreakPreview" topLeftCell="B41">
      <selection activeCell="H21" sqref="H21:L21"/>
      <rowBreaks count="2" manualBreakCount="2">
        <brk id="31" max="11" man="1"/>
        <brk id="60"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861F1868-9B9F-46F5-88E7-32EC9AE050B6}" scale="85" showPageBreaks="1" showGridLines="0" zeroValues="0" printArea="1" hiddenRows="1" hiddenColumns="1" view="pageBreakPreview" topLeftCell="A31">
      <selection activeCell="H21" sqref="H21:L21"/>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73A3BC9F-5E49-4C3B-B76F-32E3D0EFA5E4}" scale="85" showPageBreaks="1" showGridLines="0" zeroValues="0" printArea="1" hiddenRows="1" hiddenColumns="1" view="pageBreakPreview" topLeftCell="A9">
      <selection activeCell="H21" sqref="H21:L21"/>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A2492608-42AB-40AE-9BAF-064C94137D7E}" scale="85" showPageBreaks="1" showGridLines="0" zeroValues="0" printArea="1" hiddenRows="1" hiddenColumns="1" view="pageBreakPreview" topLeftCell="A23">
      <selection activeCell="I40" sqref="I40:L40"/>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FF456F4E-176B-43B5-B869-E31226EE3B7D}" scale="85" showPageBreaks="1" showGridLines="0" zeroValues="0" printArea="1" hiddenRows="1" hiddenColumns="1" view="pageBreakPreview">
      <selection activeCell="K65" sqref="K65"/>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434B1AD1-A940-4600-ADC7-0810EF9FDD90}" scale="85" showPageBreaks="1" showGridLines="0" zeroValues="0" printArea="1" hiddenRows="1" hiddenColumns="1" view="pageBreakPreview" topLeftCell="A77">
      <selection activeCell="K65" sqref="K65"/>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CDBB1400-DC98-40D2-90D0-CD15322DCE58}" scale="85" showPageBreaks="1" showGridLines="0" zeroValues="0" printArea="1" hiddenRows="1" hiddenColumns="1" view="pageBreakPreview" topLeftCell="A71">
      <selection activeCell="K65" sqref="K65"/>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90B45234-4DA3-4D9A-88DE-5EEC6E54593B}" scale="85" showPageBreaks="1" showGridLines="0" zeroValues="0" printArea="1" hiddenRows="1" hiddenColumns="1" view="pageBreakPreview" topLeftCell="A40">
      <selection activeCell="I40" sqref="I40:L40"/>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22C3A3CF-89D9-4BE1-90DC-CA79E15E3D95}" scale="85" showPageBreaks="1" showGridLines="0" zeroValues="0" printArea="1" hiddenRows="1" hiddenColumns="1" view="pageBreakPreview" topLeftCell="A53">
      <selection activeCell="I40" sqref="I40:L40"/>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C05A20E7-5953-476F-B27D-5ED46CD1D2D8}" scale="85" showPageBreaks="1" showGridLines="0" zeroValues="0" printArea="1" hiddenRows="1" hiddenColumns="1" view="pageBreakPreview" topLeftCell="A48">
      <selection activeCell="B59" sqref="B59:D59"/>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817F0B0E-1FBB-49C1-A266-936E2306BC1C}" scale="85" showPageBreaks="1" showGridLines="0" zeroValues="0" printArea="1" hiddenRows="1" hiddenColumns="1" view="pageBreakPreview" topLeftCell="A68">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EAA9F972-698A-4C21-99FC-1B0F3AABDB9F}" scale="85" showPageBreaks="1" showGridLines="0" zeroValues="0" printArea="1" hiddenRows="1" hiddenColumns="1" view="pageBreakPreview" topLeftCell="A2">
      <selection activeCell="H21" sqref="H21:L2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s>
  <mergeCells count="90">
    <mergeCell ref="B59:D59"/>
    <mergeCell ref="C50:F50"/>
    <mergeCell ref="B52:L52"/>
    <mergeCell ref="K50:L50"/>
    <mergeCell ref="I50:J50"/>
    <mergeCell ref="G50:H50"/>
    <mergeCell ref="G41:H41"/>
    <mergeCell ref="I45:J45"/>
    <mergeCell ref="B44:L44"/>
    <mergeCell ref="B43:L43"/>
    <mergeCell ref="G45:H45"/>
    <mergeCell ref="I41:L41"/>
    <mergeCell ref="C45:F45"/>
    <mergeCell ref="K45:L45"/>
    <mergeCell ref="B76:D76"/>
    <mergeCell ref="H64:L64"/>
    <mergeCell ref="B55:L55"/>
    <mergeCell ref="B75:D75"/>
    <mergeCell ref="B60:D60"/>
    <mergeCell ref="B56:D57"/>
    <mergeCell ref="E56:H57"/>
    <mergeCell ref="I56:L57"/>
    <mergeCell ref="C64:G64"/>
    <mergeCell ref="I60:L60"/>
    <mergeCell ref="E60:H60"/>
    <mergeCell ref="E58:H58"/>
    <mergeCell ref="B58:D58"/>
    <mergeCell ref="I59:L59"/>
    <mergeCell ref="E59:H59"/>
    <mergeCell ref="I58:L58"/>
    <mergeCell ref="B33:C33"/>
    <mergeCell ref="D32:L32"/>
    <mergeCell ref="B38:L38"/>
    <mergeCell ref="D34:L34"/>
    <mergeCell ref="B36:C36"/>
    <mergeCell ref="D33:L33"/>
    <mergeCell ref="D35:L35"/>
    <mergeCell ref="B18:L18"/>
    <mergeCell ref="B19:L19"/>
    <mergeCell ref="B20:G20"/>
    <mergeCell ref="H20:L20"/>
    <mergeCell ref="H22:L22"/>
    <mergeCell ref="B21:G21"/>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D28:L28"/>
    <mergeCell ref="B28:C28"/>
    <mergeCell ref="B34:C34"/>
    <mergeCell ref="C41:F41"/>
    <mergeCell ref="I39:L39"/>
    <mergeCell ref="D30:L30"/>
    <mergeCell ref="G40:H40"/>
    <mergeCell ref="I40:L40"/>
    <mergeCell ref="C40:F40"/>
    <mergeCell ref="G39:H39"/>
    <mergeCell ref="D29:L29"/>
    <mergeCell ref="D31:L31"/>
    <mergeCell ref="B29:C29"/>
    <mergeCell ref="D36:L36"/>
    <mergeCell ref="C39:F39"/>
    <mergeCell ref="B35:C35"/>
    <mergeCell ref="K46:L46"/>
    <mergeCell ref="C48:F48"/>
    <mergeCell ref="G48:H48"/>
    <mergeCell ref="C49:F49"/>
    <mergeCell ref="G49:H49"/>
    <mergeCell ref="I48:J48"/>
    <mergeCell ref="K47:L47"/>
    <mergeCell ref="K48:L48"/>
    <mergeCell ref="I47:J47"/>
    <mergeCell ref="K49:L49"/>
    <mergeCell ref="I49:J49"/>
    <mergeCell ref="C46:F46"/>
    <mergeCell ref="G46:H46"/>
    <mergeCell ref="I46:J46"/>
    <mergeCell ref="C47:F47"/>
    <mergeCell ref="G47:H47"/>
  </mergeCells>
  <phoneticPr fontId="5" type="noConversion"/>
  <conditionalFormatting sqref="A78:L78">
    <cfRule type="expression" dxfId="13"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42" right="0.34" top="0.57999999999999996" bottom="0.6" header="0.34" footer="0.35"/>
  <pageSetup scale="72" orientation="portrait" r:id="rId22"/>
  <headerFooter alignWithMargins="0">
    <oddFooter>&amp;R&amp;"Book Antiqua,Bold"&amp;8 Page &amp;P of &amp;N</oddFooter>
  </headerFooter>
  <rowBreaks count="2" manualBreakCount="2">
    <brk id="31" max="11" man="1"/>
    <brk id="60" max="11" man="1"/>
  </rowBreaks>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25"/>
  <sheetViews>
    <sheetView showZeros="0" view="pageBreakPreview" zoomScale="85" zoomScaleNormal="100" workbookViewId="0">
      <selection activeCell="M11" sqref="M11"/>
    </sheetView>
  </sheetViews>
  <sheetFormatPr defaultColWidth="9.109375" defaultRowHeight="13.8"/>
  <cols>
    <col min="1" max="1" width="22.33203125" style="27" customWidth="1"/>
    <col min="2" max="2" width="9.33203125" style="27" customWidth="1"/>
    <col min="3" max="3" width="8.5546875" style="27" customWidth="1"/>
    <col min="4" max="4" width="12.109375" style="27" customWidth="1"/>
    <col min="5" max="5" width="11.88671875" style="27" customWidth="1"/>
    <col min="6" max="6" width="6.109375" style="27" customWidth="1"/>
    <col min="7" max="7" width="12" style="27" customWidth="1"/>
    <col min="8" max="8" width="8.88671875" style="27" customWidth="1"/>
    <col min="9" max="9" width="7.44140625" style="26" customWidth="1"/>
    <col min="10" max="10" width="7.5546875" style="26" customWidth="1"/>
    <col min="11" max="16384" width="9.109375" style="26"/>
  </cols>
  <sheetData>
    <row r="1" spans="1:24" ht="22.5" customHeight="1">
      <c r="A1" s="134" t="s">
        <v>694</v>
      </c>
      <c r="B1" s="135"/>
      <c r="C1" s="135"/>
      <c r="D1" s="135"/>
      <c r="E1" s="135"/>
      <c r="F1" s="135"/>
      <c r="G1" s="135"/>
      <c r="H1" s="135"/>
      <c r="I1" s="224"/>
      <c r="J1" s="136" t="s">
        <v>673</v>
      </c>
    </row>
    <row r="2" spans="1:24" ht="15">
      <c r="A2" s="128"/>
      <c r="B2" s="128"/>
      <c r="C2" s="128"/>
      <c r="D2" s="128"/>
      <c r="E2" s="128"/>
      <c r="F2" s="128"/>
      <c r="G2" s="128"/>
      <c r="H2" s="128"/>
      <c r="I2" s="225"/>
      <c r="J2" s="225"/>
      <c r="X2" s="28" t="e">
        <f>#REF!</f>
        <v>#REF!</v>
      </c>
    </row>
    <row r="3" spans="1:24" ht="99" customHeight="1">
      <c r="A3" s="665" t="str">
        <f>Cover!B2</f>
        <v>Composite Insulator Packages - CIS02 for 765kV Transmission Lines associated with Transmission scheme for solar energy zones in Rajasthan</v>
      </c>
      <c r="B3" s="665"/>
      <c r="C3" s="665"/>
      <c r="D3" s="665"/>
      <c r="E3" s="665"/>
      <c r="F3" s="665"/>
      <c r="G3" s="665"/>
      <c r="H3" s="665"/>
      <c r="I3" s="665"/>
      <c r="J3" s="665"/>
    </row>
    <row r="4" spans="1:24" ht="21.75" customHeight="1">
      <c r="A4" s="666" t="s">
        <v>287</v>
      </c>
      <c r="B4" s="666"/>
      <c r="C4" s="666"/>
      <c r="D4" s="666"/>
      <c r="E4" s="666"/>
      <c r="F4" s="666"/>
      <c r="G4" s="666"/>
      <c r="H4" s="666"/>
      <c r="I4" s="666"/>
      <c r="J4" s="666"/>
    </row>
    <row r="5" spans="1:24" ht="15.9" customHeight="1">
      <c r="A5" s="29"/>
      <c r="H5" s="30"/>
      <c r="I5" s="31"/>
    </row>
    <row r="6" spans="1:24" ht="20.100000000000001" customHeight="1">
      <c r="A6" s="38" t="str">
        <f>'Attach 3(JV)'!A7:D7</f>
        <v>Bidder’s Name and Address :</v>
      </c>
      <c r="B6" s="32"/>
      <c r="F6" s="33" t="str">
        <f>'Attach 3(JV)'!E7</f>
        <v>To:</v>
      </c>
      <c r="I6" s="31"/>
    </row>
    <row r="7" spans="1:24" ht="18" customHeight="1">
      <c r="A7" s="664">
        <f>'Attach 3(JV)'!A8:D8</f>
        <v>0</v>
      </c>
      <c r="B7" s="664"/>
      <c r="C7" s="664"/>
      <c r="D7" s="664"/>
      <c r="E7" s="34"/>
      <c r="F7" s="139" t="str">
        <f>'Attach 3(JV)'!E8</f>
        <v>Contract Services</v>
      </c>
      <c r="I7" s="31"/>
    </row>
    <row r="8" spans="1:24">
      <c r="A8" s="351" t="s">
        <v>455</v>
      </c>
      <c r="B8" s="863">
        <f>'Attach 3(JV)'!B9:D9</f>
        <v>0</v>
      </c>
      <c r="C8" s="863"/>
      <c r="D8" s="863"/>
      <c r="E8" s="37"/>
      <c r="F8" s="139" t="str">
        <f>'Attach 3(JV)'!E9</f>
        <v>Power Grid Corporation of India Ltd.,</v>
      </c>
      <c r="I8" s="31"/>
    </row>
    <row r="9" spans="1:24">
      <c r="A9" s="351" t="s">
        <v>457</v>
      </c>
      <c r="B9" s="851">
        <f>'Attach 3(JV)'!B10:D10</f>
        <v>0</v>
      </c>
      <c r="C9" s="851"/>
      <c r="D9" s="851"/>
      <c r="E9" s="37"/>
      <c r="F9" s="139" t="str">
        <f>'Attach 3(JV)'!E10</f>
        <v>"Saudamini", Plot No. 2, Sector 29</v>
      </c>
      <c r="G9" s="26"/>
      <c r="I9" s="31"/>
    </row>
    <row r="10" spans="1:24">
      <c r="A10" s="36"/>
      <c r="B10" s="851">
        <f>'Attach 3(JV)'!B11:D11</f>
        <v>0</v>
      </c>
      <c r="C10" s="851"/>
      <c r="D10" s="851"/>
      <c r="E10" s="37"/>
      <c r="F10" s="139" t="str">
        <f>'Attach 3(JV)'!E11</f>
        <v>Gurgaon (Haryana) - 122001</v>
      </c>
      <c r="G10" s="26"/>
      <c r="I10" s="31"/>
    </row>
    <row r="11" spans="1:24">
      <c r="A11" s="36"/>
      <c r="B11" s="851">
        <f>'Attach 3(JV)'!B12:D12</f>
        <v>0</v>
      </c>
      <c r="C11" s="851"/>
      <c r="D11" s="851"/>
      <c r="E11" s="37"/>
      <c r="F11" s="37"/>
      <c r="G11" s="35"/>
      <c r="I11" s="31"/>
    </row>
    <row r="12" spans="1:24">
      <c r="A12" s="36"/>
      <c r="B12" s="851"/>
      <c r="C12" s="851"/>
      <c r="D12" s="851"/>
      <c r="E12" s="37"/>
      <c r="F12" s="37"/>
      <c r="G12" s="35"/>
      <c r="I12" s="31"/>
    </row>
    <row r="13" spans="1:24">
      <c r="B13" s="37"/>
      <c r="C13" s="37"/>
      <c r="D13" s="37"/>
      <c r="E13" s="37"/>
      <c r="F13" s="37"/>
      <c r="G13" s="26"/>
    </row>
    <row r="14" spans="1:24" ht="157.5" customHeight="1">
      <c r="A14" s="909" t="s">
        <v>220</v>
      </c>
      <c r="B14" s="909"/>
      <c r="C14" s="909"/>
      <c r="D14" s="909"/>
      <c r="E14" s="909"/>
      <c r="F14" s="909"/>
      <c r="G14" s="909"/>
      <c r="H14" s="909"/>
      <c r="I14" s="909"/>
      <c r="J14" s="909"/>
    </row>
    <row r="15" spans="1:24" ht="45.75" customHeight="1">
      <c r="A15" s="349" t="s">
        <v>288</v>
      </c>
      <c r="B15" s="349" t="s">
        <v>453</v>
      </c>
      <c r="C15" s="1041" t="s">
        <v>289</v>
      </c>
      <c r="D15" s="1041"/>
      <c r="E15" s="1041"/>
      <c r="F15" s="1041"/>
      <c r="G15" s="349" t="s">
        <v>290</v>
      </c>
      <c r="H15" s="1041" t="s">
        <v>291</v>
      </c>
      <c r="I15" s="1041"/>
      <c r="J15" s="1041"/>
    </row>
    <row r="16" spans="1:24" ht="21" customHeight="1">
      <c r="A16" s="445"/>
      <c r="B16" s="445"/>
      <c r="C16" s="1039"/>
      <c r="D16" s="1039"/>
      <c r="E16" s="1039"/>
      <c r="F16" s="1039"/>
      <c r="G16" s="445"/>
      <c r="H16" s="1040"/>
      <c r="I16" s="1040"/>
      <c r="J16" s="1040"/>
    </row>
    <row r="17" spans="1:10" ht="21" customHeight="1">
      <c r="A17" s="445"/>
      <c r="B17" s="445"/>
      <c r="C17" s="1039"/>
      <c r="D17" s="1039"/>
      <c r="E17" s="1039"/>
      <c r="F17" s="1039"/>
      <c r="G17" s="445"/>
      <c r="H17" s="1040"/>
      <c r="I17" s="1040"/>
      <c r="J17" s="1040"/>
    </row>
    <row r="18" spans="1:10" ht="21" customHeight="1">
      <c r="A18" s="445"/>
      <c r="B18" s="445"/>
      <c r="C18" s="1039"/>
      <c r="D18" s="1039"/>
      <c r="E18" s="1039"/>
      <c r="F18" s="1039"/>
      <c r="G18" s="445"/>
      <c r="H18" s="1040"/>
      <c r="I18" s="1040"/>
      <c r="J18" s="1040"/>
    </row>
    <row r="19" spans="1:10" ht="21" customHeight="1">
      <c r="A19" s="445"/>
      <c r="B19" s="445"/>
      <c r="C19" s="1039"/>
      <c r="D19" s="1039"/>
      <c r="E19" s="1039"/>
      <c r="F19" s="1039"/>
      <c r="G19" s="445"/>
      <c r="H19" s="1040"/>
      <c r="I19" s="1040"/>
      <c r="J19" s="1040"/>
    </row>
    <row r="20" spans="1:10" ht="21" customHeight="1">
      <c r="A20" s="445"/>
      <c r="B20" s="445"/>
      <c r="C20" s="1039"/>
      <c r="D20" s="1039"/>
      <c r="E20" s="1039"/>
      <c r="F20" s="1039"/>
      <c r="G20" s="445"/>
      <c r="H20" s="1040"/>
      <c r="I20" s="1040"/>
      <c r="J20" s="1040"/>
    </row>
    <row r="21" spans="1:10" ht="21" customHeight="1">
      <c r="A21" s="445"/>
      <c r="B21" s="445"/>
      <c r="C21" s="1039"/>
      <c r="D21" s="1039"/>
      <c r="E21" s="1039"/>
      <c r="F21" s="1039"/>
      <c r="G21" s="445"/>
      <c r="H21" s="1040"/>
      <c r="I21" s="1040"/>
      <c r="J21" s="1040"/>
    </row>
    <row r="22" spans="1:10" ht="31.5" customHeight="1">
      <c r="A22" s="1042" t="s">
        <v>49</v>
      </c>
      <c r="B22" s="1042"/>
      <c r="C22" s="1042"/>
      <c r="D22" s="1042"/>
      <c r="E22" s="1042"/>
      <c r="F22" s="1042"/>
      <c r="G22" s="1042"/>
      <c r="H22" s="1042"/>
      <c r="I22" s="1042"/>
      <c r="J22" s="1042"/>
    </row>
    <row r="23" spans="1:10" ht="28.5" customHeight="1">
      <c r="A23" s="38" t="s">
        <v>517</v>
      </c>
      <c r="B23" s="1029">
        <f>'Name of Bidder'!D25</f>
        <v>0</v>
      </c>
      <c r="C23" s="1029"/>
      <c r="D23" s="39"/>
      <c r="E23" s="26"/>
      <c r="F23" s="891" t="s">
        <v>515</v>
      </c>
      <c r="G23" s="891"/>
      <c r="H23" s="1043">
        <f>'Name of Bidder'!D22</f>
        <v>0</v>
      </c>
      <c r="I23" s="1043"/>
      <c r="J23" s="1043"/>
    </row>
    <row r="24" spans="1:10" ht="28.5" customHeight="1">
      <c r="A24" s="38" t="s">
        <v>518</v>
      </c>
      <c r="B24" s="891">
        <f>'Name of Bidder'!D26</f>
        <v>0</v>
      </c>
      <c r="C24" s="891"/>
      <c r="D24" s="32"/>
      <c r="E24" s="26"/>
      <c r="F24" s="891" t="s">
        <v>516</v>
      </c>
      <c r="G24" s="891"/>
      <c r="H24" s="1043">
        <f>'Name of Bidder'!D23</f>
        <v>0</v>
      </c>
      <c r="I24" s="1043"/>
      <c r="J24" s="1043"/>
    </row>
    <row r="25" spans="1:10" ht="24" customHeight="1">
      <c r="A25" s="26"/>
      <c r="B25" s="26"/>
      <c r="C25" s="26"/>
      <c r="D25" s="26"/>
      <c r="E25" s="26"/>
      <c r="F25" s="26"/>
      <c r="G25" s="40"/>
      <c r="H25" s="26"/>
    </row>
  </sheetData>
  <sheetProtection formatColumns="0" formatRows="0" selectLockedCells="1"/>
  <customSheetViews>
    <customSheetView guid="{D0F5D972-9482-4C09-95D9-25213761B7A1}"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
    </customSheetView>
    <customSheetView guid="{462ADE59-EBAA-4DFC-8B1F-FDA3AA7E19C9}"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2"/>
    </customSheetView>
    <customSheetView guid="{9087E0FB-4993-4C4C-8124-C99AA09593F3}"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3"/>
    </customSheetView>
    <customSheetView guid="{861F1868-9B9F-46F5-88E7-32EC9AE050B6}"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4"/>
    </customSheetView>
    <customSheetView guid="{73A3BC9F-5E49-4C3B-B76F-32E3D0EFA5E4}"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5"/>
    </customSheetView>
    <customSheetView guid="{A2492608-42AB-40AE-9BAF-064C94137D7E}" scale="85" showPageBreaks="1" zeroValues="0" printArea="1" view="pageBreakPreview" topLeftCell="A7">
      <selection activeCell="H18" sqref="H18:J18"/>
      <colBreaks count="1" manualBreakCount="1">
        <brk id="10" max="1048575" man="1"/>
      </colBreaks>
      <pageMargins left="0.56000000000000005" right="0.38" top="0.48" bottom="0.31" header="0.3" footer="0.21"/>
      <pageSetup orientation="portrait" r:id="rId6"/>
    </customSheetView>
    <customSheetView guid="{FF456F4E-176B-43B5-B869-E31226EE3B7D}" scale="85" showPageBreaks="1" zeroValues="0" printArea="1" view="pageBreakPreview">
      <selection activeCell="A16" sqref="A16"/>
      <colBreaks count="1" manualBreakCount="1">
        <brk id="10" max="1048575" man="1"/>
      </colBreaks>
      <pageMargins left="0.56000000000000005" right="0.38" top="0.48" bottom="0.31" header="0.3" footer="0.21"/>
      <pageSetup orientation="portrait" r:id="rId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8"/>
      <headerFooter alignWithMargins="0"/>
    </customSheetView>
    <customSheetView guid="{434B1AD1-A940-4600-ADC7-0810EF9FDD90}" scale="85" showPageBreaks="1" zeroValues="0" printArea="1" view="pageBreakPreview" topLeftCell="A16">
      <selection activeCell="A16" sqref="A16"/>
      <colBreaks count="1" manualBreakCount="1">
        <brk id="10" max="1048575" man="1"/>
      </colBreaks>
      <pageMargins left="0.56000000000000005" right="0.38" top="0.48" bottom="0.31" header="0.3" footer="0.21"/>
      <pageSetup orientation="portrait" r:id="rId9"/>
    </customSheetView>
    <customSheetView guid="{CDBB1400-DC98-40D2-90D0-CD15322DCE58}" scale="85" showPageBreaks="1" zeroValues="0" printArea="1" view="pageBreakPreview" topLeftCell="A14">
      <selection activeCell="A16" sqref="A16"/>
      <colBreaks count="1" manualBreakCount="1">
        <brk id="10" max="1048575" man="1"/>
      </colBreaks>
      <pageMargins left="0.56000000000000005" right="0.38" top="0.48" bottom="0.31" header="0.3" footer="0.21"/>
      <pageSetup orientation="portrait" r:id="rId10"/>
    </customSheetView>
    <customSheetView guid="{90B45234-4DA3-4D9A-88DE-5EEC6E54593B}" scale="85" showPageBreaks="1" zeroValues="0" printArea="1" view="pageBreakPreview" topLeftCell="A16">
      <selection activeCell="H18" sqref="H18:J18"/>
      <colBreaks count="1" manualBreakCount="1">
        <brk id="10" max="1048575" man="1"/>
      </colBreaks>
      <pageMargins left="0.56000000000000005" right="0.38" top="0.48" bottom="0.31" header="0.3" footer="0.21"/>
      <pageSetup orientation="portrait" r:id="rId11"/>
    </customSheetView>
    <customSheetView guid="{22C3A3CF-89D9-4BE1-90DC-CA79E15E3D95}" scale="85" showPageBreaks="1" zeroValues="0" printArea="1" view="pageBreakPreview">
      <selection activeCell="H18" sqref="H18:J18"/>
      <colBreaks count="1" manualBreakCount="1">
        <brk id="10" max="1048575" man="1"/>
      </colBreaks>
      <pageMargins left="0.56000000000000005" right="0.38" top="0.48" bottom="0.31" header="0.3" footer="0.21"/>
      <pageSetup orientation="portrait" r:id="rId12"/>
    </customSheetView>
    <customSheetView guid="{C05A20E7-5953-476F-B27D-5ED46CD1D2D8}"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3"/>
    </customSheetView>
    <customSheetView guid="{817F0B0E-1FBB-49C1-A266-936E2306BC1C}"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4"/>
    </customSheetView>
    <customSheetView guid="{EAA9F972-698A-4C21-99FC-1B0F3AABDB9F}"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5"/>
    </customSheetView>
  </customSheetViews>
  <mergeCells count="30">
    <mergeCell ref="F24:G24"/>
    <mergeCell ref="F23:G23"/>
    <mergeCell ref="C17:F17"/>
    <mergeCell ref="H19:J19"/>
    <mergeCell ref="A22:J22"/>
    <mergeCell ref="B24:C24"/>
    <mergeCell ref="B23:C23"/>
    <mergeCell ref="H24:J24"/>
    <mergeCell ref="H23:J23"/>
    <mergeCell ref="C16:F16"/>
    <mergeCell ref="H16:J16"/>
    <mergeCell ref="H15:J15"/>
    <mergeCell ref="C21:F21"/>
    <mergeCell ref="C20:F20"/>
    <mergeCell ref="C19:F19"/>
    <mergeCell ref="C18:F18"/>
    <mergeCell ref="C15:F15"/>
    <mergeCell ref="H21:J21"/>
    <mergeCell ref="H20:J20"/>
    <mergeCell ref="H18:J18"/>
    <mergeCell ref="H17:J17"/>
    <mergeCell ref="B8:D8"/>
    <mergeCell ref="A3:J3"/>
    <mergeCell ref="A4:J4"/>
    <mergeCell ref="A14:J14"/>
    <mergeCell ref="B9:D9"/>
    <mergeCell ref="B12:D12"/>
    <mergeCell ref="B11:D11"/>
    <mergeCell ref="B10:D10"/>
    <mergeCell ref="A7:D7"/>
  </mergeCells>
  <phoneticPr fontId="28" type="noConversion"/>
  <conditionalFormatting sqref="A26:J26">
    <cfRule type="expression" dxfId="12" priority="2" stopIfTrue="1">
      <formula>$X$2&lt;1</formula>
    </cfRule>
  </conditionalFormatting>
  <pageMargins left="0.56000000000000005" right="0.38" top="0.48" bottom="0.31" header="0.3" footer="0.21"/>
  <pageSetup orientation="portrait" r:id="rId16"/>
  <colBreaks count="1" manualBreakCount="1">
    <brk id="10" max="1048575" man="1"/>
  </colBreaks>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Zeros="0" view="pageBreakPreview" zoomScale="115" zoomScaleNormal="100" zoomScaleSheetLayoutView="115" workbookViewId="0">
      <selection activeCell="A2" sqref="A2"/>
    </sheetView>
  </sheetViews>
  <sheetFormatPr defaultColWidth="9.109375" defaultRowHeight="13.8"/>
  <cols>
    <col min="1" max="1" width="12" style="26" customWidth="1"/>
    <col min="2" max="3" width="9.109375" style="26"/>
    <col min="4" max="4" width="11.5546875" style="26" customWidth="1"/>
    <col min="5" max="16384" width="9.109375" style="26"/>
  </cols>
  <sheetData>
    <row r="1" spans="1:10">
      <c r="A1" s="1048" t="str">
        <f>Cover!B3</f>
        <v>SPEC. NO.:CC-CS/912-NR1/INS-3964/3/G7</v>
      </c>
      <c r="B1" s="1048"/>
      <c r="C1" s="1048"/>
      <c r="D1" s="1048"/>
      <c r="E1" s="363"/>
      <c r="F1" s="363"/>
      <c r="G1" s="363"/>
      <c r="H1" s="363"/>
      <c r="I1" s="1049" t="s">
        <v>697</v>
      </c>
      <c r="J1" s="1049"/>
    </row>
    <row r="2" spans="1:10">
      <c r="A2" s="364"/>
      <c r="B2" s="364"/>
      <c r="C2" s="364"/>
      <c r="D2" s="364"/>
      <c r="E2" s="364"/>
      <c r="F2" s="364"/>
      <c r="G2" s="364"/>
      <c r="H2" s="364"/>
      <c r="I2" s="364"/>
      <c r="J2" s="364"/>
    </row>
    <row r="3" spans="1:10" ht="82.5" customHeight="1">
      <c r="A3" s="1050" t="str">
        <f>Cover!B2</f>
        <v>Composite Insulator Packages - CIS02 for 765kV Transmission Lines associated with Transmission scheme for solar energy zones in Rajasthan</v>
      </c>
      <c r="B3" s="1050"/>
      <c r="C3" s="1050"/>
      <c r="D3" s="1050"/>
      <c r="E3" s="1050"/>
      <c r="F3" s="1050"/>
      <c r="G3" s="1050"/>
      <c r="H3" s="1050"/>
      <c r="I3" s="1050"/>
      <c r="J3" s="1050"/>
    </row>
    <row r="5" spans="1:10">
      <c r="A5" s="1051" t="s">
        <v>435</v>
      </c>
      <c r="B5" s="1051"/>
      <c r="C5" s="1051"/>
      <c r="D5" s="1051"/>
      <c r="E5" s="1051"/>
      <c r="F5" s="1051"/>
      <c r="G5" s="1051"/>
      <c r="H5" s="1051"/>
      <c r="I5" s="1051"/>
      <c r="J5" s="1051"/>
    </row>
    <row r="7" spans="1:10">
      <c r="A7" s="26" t="str">
        <f>'Attach 3(JV)'!A7:D7</f>
        <v>Bidder’s Name and Address :</v>
      </c>
      <c r="G7" s="364" t="str">
        <f>'Attach 3(JV)'!E7</f>
        <v>To:</v>
      </c>
    </row>
    <row r="8" spans="1:10">
      <c r="A8" s="364">
        <f>'Attach 3(JV)'!A8:D8</f>
        <v>0</v>
      </c>
      <c r="G8" s="26" t="str">
        <f>'Attach 3(JV)'!E8</f>
        <v>Contract Services</v>
      </c>
      <c r="H8" s="371"/>
      <c r="I8" s="371"/>
      <c r="J8" s="371"/>
    </row>
    <row r="9" spans="1:10">
      <c r="A9" s="351" t="s">
        <v>455</v>
      </c>
      <c r="B9" s="1047">
        <f>'Attach 3(JV)'!B9:D9</f>
        <v>0</v>
      </c>
      <c r="C9" s="1047"/>
      <c r="D9" s="1047"/>
      <c r="E9" s="1047"/>
      <c r="F9" s="1047"/>
      <c r="G9" s="26" t="str">
        <f>'Attach 3(JV)'!E9</f>
        <v>Power Grid Corporation of India Ltd.,</v>
      </c>
      <c r="H9" s="371"/>
      <c r="I9" s="371"/>
      <c r="J9" s="371"/>
    </row>
    <row r="10" spans="1:10">
      <c r="A10" s="351" t="s">
        <v>457</v>
      </c>
      <c r="B10" s="1046">
        <f>'Attach 3(JV)'!B10:D10</f>
        <v>0</v>
      </c>
      <c r="C10" s="1046"/>
      <c r="D10" s="1046"/>
      <c r="E10" s="1046"/>
      <c r="F10" s="1046"/>
      <c r="G10" s="26" t="str">
        <f>'Attach 3(JV)'!E10</f>
        <v>"Saudamini", Plot No. 2, Sector 29</v>
      </c>
      <c r="H10" s="371"/>
      <c r="I10" s="371"/>
      <c r="J10" s="371"/>
    </row>
    <row r="11" spans="1:10">
      <c r="B11" s="1046">
        <f>'Attach 3(JV)'!B11:D11</f>
        <v>0</v>
      </c>
      <c r="C11" s="1046"/>
      <c r="D11" s="1046"/>
      <c r="E11" s="1046"/>
      <c r="F11" s="1046"/>
      <c r="G11" s="26" t="str">
        <f>'Attach 3(JV)'!E11</f>
        <v>Gurgaon (Haryana) - 122001</v>
      </c>
      <c r="H11" s="371"/>
      <c r="I11" s="371"/>
      <c r="J11" s="371"/>
    </row>
    <row r="12" spans="1:10">
      <c r="B12" s="1046">
        <f>'Attach 3(JV)'!B12:D12</f>
        <v>0</v>
      </c>
      <c r="C12" s="1046"/>
      <c r="D12" s="1046"/>
      <c r="E12" s="1046"/>
      <c r="F12" s="1046"/>
    </row>
    <row r="14" spans="1:10">
      <c r="A14" s="26" t="s">
        <v>249</v>
      </c>
    </row>
    <row r="16" spans="1:10" ht="48" customHeight="1">
      <c r="A16" s="887" t="s">
        <v>45</v>
      </c>
      <c r="B16" s="887"/>
      <c r="C16" s="887"/>
      <c r="D16" s="887"/>
      <c r="E16" s="887"/>
      <c r="F16" s="887"/>
      <c r="G16" s="887"/>
      <c r="H16" s="887"/>
      <c r="I16" s="887"/>
      <c r="J16" s="887"/>
    </row>
    <row r="18" spans="1:10" ht="39.75" customHeight="1">
      <c r="A18" s="887" t="s">
        <v>672</v>
      </c>
      <c r="B18" s="887"/>
      <c r="C18" s="887"/>
      <c r="D18" s="887"/>
      <c r="E18" s="887"/>
      <c r="F18" s="887"/>
      <c r="G18" s="887"/>
      <c r="H18" s="887"/>
      <c r="I18" s="887"/>
      <c r="J18" s="887"/>
    </row>
    <row r="20" spans="1:10" ht="34.5" customHeight="1">
      <c r="A20" s="193" t="s">
        <v>130</v>
      </c>
      <c r="B20" s="887" t="s">
        <v>48</v>
      </c>
      <c r="C20" s="887"/>
      <c r="D20" s="887"/>
      <c r="E20" s="887"/>
      <c r="F20" s="887"/>
      <c r="G20" s="887"/>
      <c r="H20" s="887"/>
      <c r="I20" s="887"/>
      <c r="J20" s="887"/>
    </row>
    <row r="21" spans="1:10" ht="48" customHeight="1">
      <c r="A21" s="193" t="s">
        <v>138</v>
      </c>
      <c r="B21" s="887" t="s">
        <v>46</v>
      </c>
      <c r="C21" s="887"/>
      <c r="D21" s="887"/>
      <c r="E21" s="887"/>
      <c r="F21" s="887"/>
      <c r="G21" s="887"/>
      <c r="H21" s="887"/>
      <c r="I21" s="887"/>
      <c r="J21" s="887"/>
    </row>
    <row r="23" spans="1:10" ht="78.75" customHeight="1">
      <c r="A23" s="887" t="s">
        <v>47</v>
      </c>
      <c r="B23" s="887"/>
      <c r="C23" s="887"/>
      <c r="D23" s="887"/>
      <c r="E23" s="887"/>
      <c r="F23" s="887"/>
      <c r="G23" s="887"/>
      <c r="H23" s="887"/>
      <c r="I23" s="887"/>
      <c r="J23" s="887"/>
    </row>
    <row r="25" spans="1:10">
      <c r="A25" s="26" t="str">
        <f>'Name of Bidder'!B25</f>
        <v xml:space="preserve">Date     </v>
      </c>
      <c r="B25" s="1045">
        <f>'Name of Bidder'!D25</f>
        <v>0</v>
      </c>
      <c r="C25" s="1045"/>
      <c r="F25" s="1046" t="str">
        <f>'Name of Bidder'!B22</f>
        <v xml:space="preserve">Printed Name </v>
      </c>
      <c r="G25" s="1046"/>
      <c r="H25" s="1044">
        <f>'Name of Bidder'!D22</f>
        <v>0</v>
      </c>
      <c r="I25" s="1044"/>
      <c r="J25" s="1044"/>
    </row>
    <row r="27" spans="1:10">
      <c r="A27" s="26" t="str">
        <f>'Name of Bidder'!B26</f>
        <v xml:space="preserve">Place     </v>
      </c>
      <c r="B27" s="1044">
        <f>'Name of Bidder'!D26</f>
        <v>0</v>
      </c>
      <c r="C27" s="1044"/>
      <c r="F27" s="1046" t="str">
        <f>'Name of Bidder'!B23</f>
        <v>Designation</v>
      </c>
      <c r="G27" s="1046"/>
      <c r="H27" s="1044">
        <f>'Name of Bidder'!D23</f>
        <v>0</v>
      </c>
      <c r="I27" s="1044"/>
      <c r="J27" s="1044"/>
    </row>
  </sheetData>
  <sheetProtection password="F206" sheet="1" selectLockedCells="1" selectUnlockedCells="1"/>
  <customSheetViews>
    <customSheetView guid="{D0F5D972-9482-4C09-95D9-25213761B7A1}" scale="115" showPageBreaks="1" zeroValues="0" printArea="1" view="pageBreakPreview">
      <selection activeCell="A2" sqref="A2"/>
      <pageMargins left="0.75" right="0.45" top="0.7" bottom="0.56999999999999995" header="0.34" footer="0.31"/>
      <pageSetup scale="103" orientation="portrait" r:id="rId1"/>
      <headerFooter alignWithMargins="0"/>
    </customSheetView>
    <customSheetView guid="{462ADE59-EBAA-4DFC-8B1F-FDA3AA7E19C9}" scale="85" showPageBreaks="1" zeroValues="0" printArea="1" view="pageBreakPreview" topLeftCell="A7">
      <selection activeCell="A2" sqref="A2"/>
      <pageMargins left="0.75" right="0.45" top="0.7" bottom="0.56999999999999995" header="0.34" footer="0.31"/>
      <pageSetup scale="103" orientation="portrait" r:id="rId2"/>
      <headerFooter alignWithMargins="0"/>
    </customSheetView>
    <customSheetView guid="{9087E0FB-4993-4C4C-8124-C99AA09593F3}" scale="85" showPageBreaks="1" zeroValues="0" printArea="1" view="pageBreakPreview">
      <selection activeCell="A2" sqref="A2"/>
      <pageMargins left="0.75" right="0.45" top="0.7" bottom="0.56999999999999995" header="0.34" footer="0.31"/>
      <pageSetup scale="103" orientation="portrait" r:id="rId3"/>
      <headerFooter alignWithMargins="0"/>
    </customSheetView>
    <customSheetView guid="{861F1868-9B9F-46F5-88E7-32EC9AE050B6}" scale="85" showPageBreaks="1" zeroValues="0" printArea="1" view="pageBreakPreview">
      <selection activeCell="A2" sqref="A2"/>
      <pageMargins left="0.75" right="0.45" top="0.7" bottom="0.56999999999999995" header="0.34" footer="0.31"/>
      <pageSetup scale="103" orientation="portrait" r:id="rId4"/>
      <headerFooter alignWithMargins="0"/>
    </customSheetView>
    <customSheetView guid="{73A3BC9F-5E49-4C3B-B76F-32E3D0EFA5E4}" scale="85" showPageBreaks="1" zeroValues="0" printArea="1" view="pageBreakPreview">
      <selection activeCell="A2" sqref="A2"/>
      <pageMargins left="0.75" right="0.45" top="0.7" bottom="0.56999999999999995" header="0.34" footer="0.31"/>
      <pageSetup scale="103" orientation="portrait" r:id="rId5"/>
      <headerFooter alignWithMargins="0"/>
    </customSheetView>
    <customSheetView guid="{A2492608-42AB-40AE-9BAF-064C94137D7E}" scale="85" showPageBreaks="1" zeroValues="0" printArea="1" view="pageBreakPreview" topLeftCell="A7">
      <selection activeCell="A19" sqref="A19"/>
      <pageMargins left="0.75" right="0.45" top="0.7" bottom="0.56999999999999995" header="0.34" footer="0.31"/>
      <pageSetup scale="103" orientation="portrait" r:id="rId6"/>
      <headerFooter alignWithMargins="0"/>
    </customSheetView>
    <customSheetView guid="{FF456F4E-176B-43B5-B869-E31226EE3B7D}" scale="85" showPageBreaks="1" zeroValues="0" printArea="1" view="pageBreakPreview">
      <selection activeCell="A19" sqref="A19"/>
      <pageMargins left="0.75" right="0.45" top="0.7" bottom="0.56999999999999995" header="0.34" footer="0.31"/>
      <pageSetup scale="103" orientation="portrait" r:id="rId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8"/>
      <headerFooter alignWithMargins="0"/>
    </customSheetView>
    <customSheetView guid="{434B1AD1-A940-4600-ADC7-0810EF9FDD90}" scale="85" showPageBreaks="1" zeroValues="0" printArea="1" view="pageBreakPreview" topLeftCell="A22">
      <selection sqref="A1:D1"/>
      <pageMargins left="0.75" right="0.45" top="0.7" bottom="0.56999999999999995" header="0.34" footer="0.31"/>
      <pageSetup scale="103" orientation="portrait" r:id="rId9"/>
      <headerFooter alignWithMargins="0"/>
    </customSheetView>
    <customSheetView guid="{CDBB1400-DC98-40D2-90D0-CD15322DCE58}" scale="85" showPageBreaks="1" zeroValues="0" printArea="1" view="pageBreakPreview">
      <selection activeCell="A19" sqref="A19"/>
      <pageMargins left="0.75" right="0.45" top="0.7" bottom="0.56999999999999995" header="0.34" footer="0.31"/>
      <pageSetup scale="103" orientation="portrait" r:id="rId10"/>
      <headerFooter alignWithMargins="0"/>
    </customSheetView>
    <customSheetView guid="{90B45234-4DA3-4D9A-88DE-5EEC6E54593B}" scale="85" showPageBreaks="1" zeroValues="0" printArea="1" view="pageBreakPreview">
      <selection activeCell="A19" sqref="A19"/>
      <pageMargins left="0.75" right="0.45" top="0.7" bottom="0.56999999999999995" header="0.34" footer="0.31"/>
      <pageSetup scale="103" orientation="portrait" r:id="rId11"/>
      <headerFooter alignWithMargins="0"/>
    </customSheetView>
    <customSheetView guid="{22C3A3CF-89D9-4BE1-90DC-CA79E15E3D95}" scale="85" showPageBreaks="1" zeroValues="0" printArea="1" view="pageBreakPreview" topLeftCell="A13">
      <selection activeCell="A19" sqref="A19"/>
      <pageMargins left="0.75" right="0.45" top="0.7" bottom="0.56999999999999995" header="0.34" footer="0.31"/>
      <pageSetup scale="103" orientation="portrait" r:id="rId12"/>
      <headerFooter alignWithMargins="0"/>
    </customSheetView>
    <customSheetView guid="{C05A20E7-5953-476F-B27D-5ED46CD1D2D8}" scale="85" showPageBreaks="1" zeroValues="0" printArea="1" view="pageBreakPreview">
      <selection activeCell="I2" sqref="I2"/>
      <pageMargins left="0.75" right="0.45" top="0.7" bottom="0.56999999999999995" header="0.34" footer="0.31"/>
      <pageSetup scale="103" orientation="portrait" r:id="rId13"/>
      <headerFooter alignWithMargins="0"/>
    </customSheetView>
    <customSheetView guid="{817F0B0E-1FBB-49C1-A266-936E2306BC1C}" scale="85" showPageBreaks="1" zeroValues="0" printArea="1" view="pageBreakPreview" topLeftCell="A10">
      <selection activeCell="A2" sqref="A2"/>
      <pageMargins left="0.75" right="0.45" top="0.7" bottom="0.56999999999999995" header="0.34" footer="0.31"/>
      <pageSetup scale="103" orientation="portrait" r:id="rId14"/>
      <headerFooter alignWithMargins="0"/>
    </customSheetView>
    <customSheetView guid="{EAA9F972-698A-4C21-99FC-1B0F3AABDB9F}" scale="85" showPageBreaks="1" zeroValues="0" printArea="1" view="pageBreakPreview" topLeftCell="A7">
      <selection activeCell="A2" sqref="A2"/>
      <pageMargins left="0.75" right="0.45" top="0.7" bottom="0.56999999999999995" header="0.34" footer="0.31"/>
      <pageSetup scale="103" orientation="portrait" r:id="rId15"/>
      <headerFooter alignWithMargins="0"/>
    </customSheetView>
  </customSheetViews>
  <mergeCells count="19">
    <mergeCell ref="A1:D1"/>
    <mergeCell ref="I1:J1"/>
    <mergeCell ref="A3:J3"/>
    <mergeCell ref="A5:J5"/>
    <mergeCell ref="A16:J16"/>
    <mergeCell ref="A18:J18"/>
    <mergeCell ref="B9:F9"/>
    <mergeCell ref="B12:F12"/>
    <mergeCell ref="B11:F11"/>
    <mergeCell ref="B10:F10"/>
    <mergeCell ref="A23:J23"/>
    <mergeCell ref="B21:J21"/>
    <mergeCell ref="B20:J20"/>
    <mergeCell ref="B27:C27"/>
    <mergeCell ref="B25:C25"/>
    <mergeCell ref="F27:G27"/>
    <mergeCell ref="F25:G25"/>
    <mergeCell ref="H27:J27"/>
    <mergeCell ref="H25:J25"/>
  </mergeCells>
  <phoneticPr fontId="66" type="noConversion"/>
  <pageMargins left="0.75" right="0.45" top="0.7" bottom="0.56999999999999995" header="0.34" footer="0.31"/>
  <pageSetup scale="103" orientation="portrait" r:id="rId16"/>
  <headerFooter alignWithMargins="0"/>
  <ignoredErrors>
    <ignoredError sqref="B25" unlockedFormula="1"/>
  </ignoredErrors>
  <drawing r:id="rId1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Z34"/>
  <sheetViews>
    <sheetView showGridLines="0" showZeros="0" view="pageBreakPreview" topLeftCell="A4" zoomScale="85" zoomScaleNormal="100" zoomScaleSheetLayoutView="100" workbookViewId="0">
      <selection activeCell="R16" sqref="R16"/>
    </sheetView>
  </sheetViews>
  <sheetFormatPr defaultColWidth="9.109375" defaultRowHeight="13.8"/>
  <cols>
    <col min="1" max="1" width="12.109375" style="27" customWidth="1"/>
    <col min="2" max="2" width="18.109375" style="27" customWidth="1"/>
    <col min="3" max="3" width="8.5546875" style="27" customWidth="1"/>
    <col min="4" max="4" width="9.109375" style="27"/>
    <col min="5" max="6" width="11.109375" style="27" customWidth="1"/>
    <col min="7" max="7" width="9.88671875" style="27" customWidth="1"/>
    <col min="8" max="8" width="10.44140625" style="27" customWidth="1"/>
    <col min="9" max="9" width="8.44140625" style="26" customWidth="1"/>
    <col min="10" max="10" width="8.6640625" style="26" customWidth="1"/>
    <col min="11" max="11" width="8.33203125" style="26" customWidth="1"/>
    <col min="12" max="12" width="8.44140625" style="26" customWidth="1"/>
    <col min="13" max="13" width="0" style="26" hidden="1" customWidth="1"/>
    <col min="14" max="14" width="9.109375" style="26" hidden="1" customWidth="1"/>
    <col min="15" max="16" width="0" style="26" hidden="1" customWidth="1"/>
    <col min="17" max="16384" width="9.109375" style="26"/>
  </cols>
  <sheetData>
    <row r="1" spans="1:26" ht="24" customHeight="1">
      <c r="A1" s="134" t="s">
        <v>726</v>
      </c>
      <c r="B1" s="135"/>
      <c r="C1" s="135"/>
      <c r="D1" s="135"/>
      <c r="E1" s="135"/>
      <c r="F1" s="135"/>
      <c r="G1" s="135"/>
      <c r="H1" s="135"/>
      <c r="I1" s="224"/>
      <c r="J1" s="224"/>
      <c r="K1" s="224"/>
      <c r="L1" s="136" t="s">
        <v>434</v>
      </c>
    </row>
    <row r="2" spans="1:26" ht="15">
      <c r="A2" s="128"/>
      <c r="B2" s="128"/>
      <c r="C2" s="128"/>
      <c r="D2" s="128"/>
      <c r="E2" s="128"/>
      <c r="F2" s="128"/>
      <c r="G2" s="128"/>
      <c r="H2" s="128"/>
      <c r="I2" s="225"/>
      <c r="J2" s="225"/>
      <c r="K2" s="225"/>
      <c r="L2" s="225"/>
      <c r="Z2" s="28" t="e">
        <f>#REF!</f>
        <v>#REF!</v>
      </c>
    </row>
    <row r="3" spans="1:26" ht="80.25" customHeight="1">
      <c r="A3" s="665" t="str">
        <f>Cover!B2</f>
        <v>Composite Insulator Packages - CIS02 for 765kV Transmission Lines associated with Transmission scheme for solar energy zones in Rajasthan</v>
      </c>
      <c r="B3" s="665"/>
      <c r="C3" s="665"/>
      <c r="D3" s="665"/>
      <c r="E3" s="665"/>
      <c r="F3" s="665"/>
      <c r="G3" s="665"/>
      <c r="H3" s="665"/>
      <c r="I3" s="665"/>
      <c r="J3" s="665"/>
      <c r="K3" s="665"/>
      <c r="L3" s="665"/>
    </row>
    <row r="4" spans="1:26" ht="15.9" customHeight="1">
      <c r="A4" s="41"/>
      <c r="H4" s="30"/>
      <c r="I4" s="118"/>
    </row>
    <row r="5" spans="1:26" ht="20.100000000000001" customHeight="1">
      <c r="A5" s="666" t="s">
        <v>507</v>
      </c>
      <c r="B5" s="666"/>
      <c r="C5" s="666"/>
      <c r="D5" s="666"/>
      <c r="E5" s="666"/>
      <c r="F5" s="666"/>
      <c r="G5" s="666"/>
      <c r="H5" s="666"/>
      <c r="I5" s="666"/>
      <c r="J5" s="666"/>
      <c r="K5" s="666"/>
      <c r="L5" s="666"/>
    </row>
    <row r="6" spans="1:26" ht="15.9" customHeight="1">
      <c r="A6" s="29"/>
      <c r="H6" s="30"/>
      <c r="I6" s="31"/>
    </row>
    <row r="7" spans="1:26" ht="20.100000000000001" customHeight="1">
      <c r="A7" s="32" t="str">
        <f>'Attach 3(JV)'!A7:D7</f>
        <v>Bidder’s Name and Address :</v>
      </c>
      <c r="G7" s="33" t="str">
        <f>'Attach 3(JV)'!E7</f>
        <v>To:</v>
      </c>
      <c r="I7" s="31"/>
    </row>
    <row r="8" spans="1:26" ht="36" customHeight="1">
      <c r="A8" s="849">
        <f>'Attach 3(JV)'!A8:D8</f>
        <v>0</v>
      </c>
      <c r="B8" s="849"/>
      <c r="C8" s="849"/>
      <c r="D8" s="849"/>
      <c r="E8" s="849"/>
      <c r="F8" s="849"/>
      <c r="G8" s="139" t="str">
        <f>'Attach 3(JV)'!E8</f>
        <v>Contract Services</v>
      </c>
      <c r="I8" s="31"/>
    </row>
    <row r="9" spans="1:26">
      <c r="A9" s="36" t="s">
        <v>455</v>
      </c>
      <c r="B9" s="863">
        <f>'Attach 3(JV)'!B9:D9</f>
        <v>0</v>
      </c>
      <c r="C9" s="863"/>
      <c r="D9" s="863"/>
      <c r="E9" s="863"/>
      <c r="F9" s="863"/>
      <c r="G9" s="139" t="str">
        <f>'Attach 3(JV)'!E9</f>
        <v>Power Grid Corporation of India Ltd.,</v>
      </c>
      <c r="I9" s="31"/>
    </row>
    <row r="10" spans="1:26">
      <c r="A10" s="36" t="s">
        <v>457</v>
      </c>
      <c r="B10" s="851">
        <f>'Attach 3(JV)'!B10:D10</f>
        <v>0</v>
      </c>
      <c r="C10" s="851"/>
      <c r="D10" s="851"/>
      <c r="E10" s="851"/>
      <c r="F10" s="851"/>
      <c r="G10" s="139" t="str">
        <f>'Attach 3(JV)'!E10</f>
        <v>"Saudamini", Plot No. 2, Sector 29</v>
      </c>
      <c r="I10" s="31"/>
    </row>
    <row r="11" spans="1:26">
      <c r="B11" s="851">
        <f>'Attach 3(JV)'!B11:D11</f>
        <v>0</v>
      </c>
      <c r="C11" s="851"/>
      <c r="D11" s="851"/>
      <c r="E11" s="851"/>
      <c r="F11" s="851"/>
      <c r="G11" s="139" t="str">
        <f>'Attach 3(JV)'!E11</f>
        <v>Gurgaon (Haryana) - 122001</v>
      </c>
    </row>
    <row r="12" spans="1:26">
      <c r="A12" s="29"/>
      <c r="B12" s="851">
        <f>'Attach 3(JV)'!B12:D12</f>
        <v>0</v>
      </c>
      <c r="C12" s="851"/>
      <c r="D12" s="851"/>
      <c r="E12" s="851"/>
      <c r="F12" s="851"/>
      <c r="G12" s="35"/>
    </row>
    <row r="13" spans="1:26" ht="15.9" customHeight="1">
      <c r="A13" s="29"/>
      <c r="B13" s="150"/>
      <c r="C13" s="150"/>
      <c r="D13" s="150"/>
      <c r="E13" s="150"/>
      <c r="F13" s="150"/>
    </row>
    <row r="14" spans="1:26" ht="20.100000000000001" customHeight="1">
      <c r="A14" s="27" t="s">
        <v>249</v>
      </c>
    </row>
    <row r="15" spans="1:26" ht="20.100000000000001" customHeight="1">
      <c r="A15" s="29"/>
    </row>
    <row r="16" spans="1:26" ht="24.75" customHeight="1">
      <c r="A16" s="206"/>
      <c r="B16" s="223"/>
      <c r="C16" s="223"/>
      <c r="D16" s="223"/>
      <c r="E16" s="223"/>
      <c r="F16" s="223"/>
      <c r="G16" s="223"/>
      <c r="H16" s="223"/>
      <c r="I16" s="223"/>
      <c r="J16" s="223"/>
      <c r="K16" s="223"/>
      <c r="L16" s="223"/>
    </row>
    <row r="17" spans="1:14" ht="24.75" customHeight="1">
      <c r="A17" s="206"/>
      <c r="B17" s="223"/>
      <c r="C17" s="223"/>
      <c r="D17" s="223"/>
      <c r="E17" s="223"/>
      <c r="F17" s="223"/>
      <c r="G17" s="223"/>
      <c r="H17" s="223"/>
      <c r="I17" s="223"/>
      <c r="J17" s="223"/>
      <c r="L17" s="223"/>
      <c r="N17" s="365">
        <v>2</v>
      </c>
    </row>
    <row r="18" spans="1:14" ht="24.75" customHeight="1">
      <c r="A18" s="206"/>
      <c r="B18" s="223"/>
      <c r="C18" s="223"/>
      <c r="D18" s="223"/>
      <c r="E18" s="223"/>
      <c r="F18" s="223"/>
      <c r="G18" s="223"/>
      <c r="H18" s="223"/>
      <c r="I18" s="223"/>
      <c r="J18" s="223"/>
      <c r="K18" s="223"/>
      <c r="L18" s="223"/>
    </row>
    <row r="19" spans="1:14" ht="24.75" customHeight="1">
      <c r="A19" s="206"/>
      <c r="B19" s="223"/>
      <c r="C19" s="223"/>
      <c r="D19" s="223"/>
      <c r="E19" s="223"/>
      <c r="F19" s="223"/>
      <c r="G19" s="223"/>
      <c r="H19" s="223"/>
      <c r="I19" s="223"/>
      <c r="J19" s="223"/>
      <c r="K19" s="223"/>
      <c r="L19" s="223"/>
    </row>
    <row r="20" spans="1:14" ht="18.899999999999999" customHeight="1">
      <c r="A20" s="226" t="s">
        <v>130</v>
      </c>
      <c r="B20" s="1052" t="s">
        <v>513</v>
      </c>
      <c r="C20" s="1053"/>
      <c r="D20" s="1053"/>
      <c r="E20" s="1054"/>
      <c r="F20" s="1057"/>
      <c r="G20" s="1058"/>
      <c r="H20" s="1058"/>
      <c r="I20" s="1058"/>
      <c r="J20" s="1058"/>
      <c r="K20" s="1058"/>
      <c r="L20" s="1059"/>
    </row>
    <row r="21" spans="1:14" ht="18.899999999999999" customHeight="1">
      <c r="A21" s="226"/>
      <c r="B21" s="1055"/>
      <c r="C21" s="930"/>
      <c r="D21" s="930"/>
      <c r="E21" s="1056"/>
      <c r="F21" s="1071"/>
      <c r="G21" s="1072"/>
      <c r="H21" s="1072"/>
      <c r="I21" s="1072"/>
      <c r="J21" s="1072"/>
      <c r="K21" s="1072"/>
      <c r="L21" s="1073"/>
    </row>
    <row r="22" spans="1:14" ht="18.899999999999999" customHeight="1">
      <c r="A22" s="226"/>
      <c r="B22" s="1062"/>
      <c r="C22" s="1063"/>
      <c r="D22" s="1063"/>
      <c r="E22" s="1064"/>
      <c r="F22" s="1074"/>
      <c r="G22" s="1075"/>
      <c r="H22" s="1075"/>
      <c r="I22" s="1075"/>
      <c r="J22" s="1075"/>
      <c r="K22" s="1075"/>
      <c r="L22" s="1076"/>
    </row>
    <row r="23" spans="1:14" ht="18.899999999999999" customHeight="1">
      <c r="A23" s="226"/>
      <c r="B23" s="1062"/>
      <c r="C23" s="1063"/>
      <c r="D23" s="1063"/>
      <c r="E23" s="1064"/>
      <c r="F23" s="1074"/>
      <c r="G23" s="1075"/>
      <c r="H23" s="1075"/>
      <c r="I23" s="1075"/>
      <c r="J23" s="1075"/>
      <c r="K23" s="1075"/>
      <c r="L23" s="1076"/>
    </row>
    <row r="24" spans="1:14" ht="18.899999999999999" customHeight="1">
      <c r="A24" s="226"/>
      <c r="B24" s="1080"/>
      <c r="C24" s="997"/>
      <c r="D24" s="997"/>
      <c r="E24" s="1081"/>
      <c r="F24" s="1077"/>
      <c r="G24" s="1078"/>
      <c r="H24" s="1078"/>
      <c r="I24" s="1078"/>
      <c r="J24" s="1078"/>
      <c r="K24" s="1078"/>
      <c r="L24" s="1079"/>
    </row>
    <row r="25" spans="1:14" ht="21" customHeight="1">
      <c r="A25" s="226" t="s">
        <v>138</v>
      </c>
      <c r="B25" s="1068" t="s">
        <v>508</v>
      </c>
      <c r="C25" s="1069"/>
      <c r="D25" s="1069"/>
      <c r="E25" s="1070"/>
      <c r="F25" s="1057"/>
      <c r="G25" s="1058"/>
      <c r="H25" s="1058"/>
      <c r="I25" s="1058"/>
      <c r="J25" s="1058"/>
      <c r="K25" s="1058"/>
      <c r="L25" s="1059"/>
    </row>
    <row r="26" spans="1:14" ht="36" customHeight="1">
      <c r="A26" s="226" t="s">
        <v>511</v>
      </c>
      <c r="B26" s="1065" t="s">
        <v>509</v>
      </c>
      <c r="C26" s="1066"/>
      <c r="D26" s="1066"/>
      <c r="E26" s="1067"/>
      <c r="F26" s="1057"/>
      <c r="G26" s="1058"/>
      <c r="H26" s="1058"/>
      <c r="I26" s="1058"/>
      <c r="J26" s="1058"/>
      <c r="K26" s="1058"/>
      <c r="L26" s="1059"/>
    </row>
    <row r="27" spans="1:14" ht="39.75" customHeight="1">
      <c r="A27" s="226" t="s">
        <v>512</v>
      </c>
      <c r="B27" s="1060" t="s">
        <v>510</v>
      </c>
      <c r="C27" s="925"/>
      <c r="D27" s="925"/>
      <c r="E27" s="1061"/>
      <c r="F27" s="1057"/>
      <c r="G27" s="1058"/>
      <c r="H27" s="1058"/>
      <c r="I27" s="1058"/>
      <c r="J27" s="1058"/>
      <c r="K27" s="1058"/>
      <c r="L27" s="1059"/>
    </row>
    <row r="28" spans="1:14" ht="36.75" customHeight="1">
      <c r="A28" s="216"/>
      <c r="B28" s="1025"/>
      <c r="C28" s="1025"/>
      <c r="D28" s="1025"/>
      <c r="E28" s="1025"/>
      <c r="F28" s="1025"/>
      <c r="G28" s="1025"/>
      <c r="H28" s="1025"/>
      <c r="I28" s="1025"/>
      <c r="J28" s="1025"/>
      <c r="K28" s="1025"/>
      <c r="L28" s="1025"/>
    </row>
    <row r="29" spans="1:14" ht="20.100000000000001" customHeight="1">
      <c r="A29" s="160"/>
      <c r="B29" s="1046" t="s">
        <v>284</v>
      </c>
      <c r="C29" s="1046"/>
      <c r="D29" s="1046"/>
      <c r="E29" s="1046"/>
      <c r="F29" s="1046"/>
      <c r="G29" s="1046"/>
      <c r="H29" s="1046"/>
      <c r="I29" s="1046"/>
      <c r="J29" s="1046"/>
      <c r="K29" s="1046"/>
      <c r="L29" s="1046"/>
    </row>
    <row r="30" spans="1:14" ht="20.100000000000001" customHeight="1">
      <c r="A30" s="160"/>
      <c r="B30" s="160"/>
      <c r="C30" s="220"/>
      <c r="D30" s="220"/>
      <c r="E30" s="220"/>
      <c r="F30" s="220"/>
      <c r="G30" s="140"/>
    </row>
    <row r="31" spans="1:14" ht="24" customHeight="1">
      <c r="A31" s="160"/>
      <c r="B31" s="160"/>
      <c r="C31" s="220"/>
      <c r="D31" s="220"/>
      <c r="E31" s="220"/>
      <c r="F31" s="26"/>
      <c r="G31" s="40"/>
    </row>
    <row r="32" spans="1:14" ht="24" customHeight="1">
      <c r="A32" s="38" t="s">
        <v>517</v>
      </c>
      <c r="B32" s="1029">
        <f>'Name of Bidder'!D25</f>
        <v>0</v>
      </c>
      <c r="C32" s="1029"/>
      <c r="D32" s="1029"/>
      <c r="E32" s="26"/>
      <c r="G32" s="40" t="s">
        <v>515</v>
      </c>
      <c r="H32" s="32">
        <f>'Name of Bidder'!D22</f>
        <v>0</v>
      </c>
      <c r="L32" s="32"/>
    </row>
    <row r="33" spans="1:8" ht="24" customHeight="1">
      <c r="A33" s="38" t="s">
        <v>518</v>
      </c>
      <c r="B33" s="891">
        <f>'Name of Bidder'!D26</f>
        <v>0</v>
      </c>
      <c r="C33" s="891"/>
      <c r="D33" s="891"/>
      <c r="E33" s="26"/>
      <c r="G33" s="40" t="s">
        <v>516</v>
      </c>
      <c r="H33" s="32">
        <f>'Name of Bidder'!D23</f>
        <v>0</v>
      </c>
    </row>
    <row r="34" spans="1:8" ht="24" customHeight="1">
      <c r="A34" s="26"/>
      <c r="B34" s="26"/>
      <c r="C34" s="26"/>
      <c r="D34" s="26"/>
      <c r="E34" s="26"/>
      <c r="F34" s="26"/>
      <c r="G34" s="40"/>
      <c r="H34" s="26"/>
    </row>
  </sheetData>
  <sheetProtection formatColumns="0" formatRows="0" selectLockedCells="1"/>
  <customSheetViews>
    <customSheetView guid="{D0F5D972-9482-4C09-95D9-25213761B7A1}"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
      <headerFooter alignWithMargins="0">
        <oddFooter>&amp;R&amp;"Book Antiqua,Bold"&amp;8 Page &amp;P of &amp;N</oddFooter>
      </headerFooter>
    </customSheetView>
    <customSheetView guid="{462ADE59-EBAA-4DFC-8B1F-FDA3AA7E19C9}"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2"/>
      <headerFooter alignWithMargins="0">
        <oddFooter>&amp;R&amp;"Book Antiqua,Bold"&amp;8 Page &amp;P of &amp;N</oddFooter>
      </headerFooter>
    </customSheetView>
    <customSheetView guid="{9087E0FB-4993-4C4C-8124-C99AA09593F3}"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3"/>
      <headerFooter alignWithMargins="0">
        <oddFooter>&amp;R&amp;"Book Antiqua,Bold"&amp;8 Page &amp;P of &amp;N</oddFooter>
      </headerFooter>
    </customSheetView>
    <customSheetView guid="{861F1868-9B9F-46F5-88E7-32EC9AE050B6}"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4"/>
      <headerFooter alignWithMargins="0">
        <oddFooter>&amp;R&amp;"Book Antiqua,Bold"&amp;8 Page &amp;P of &amp;N</oddFooter>
      </headerFooter>
    </customSheetView>
    <customSheetView guid="{73A3BC9F-5E49-4C3B-B76F-32E3D0EFA5E4}"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5"/>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19">
      <selection activeCell="F24" sqref="F24:L24"/>
      <pageMargins left="0.63" right="0.42" top="0.57999999999999996" bottom="0.6" header="0.34" footer="0.35"/>
      <pageSetup scale="84" orientation="portrait" r:id="rId6"/>
      <headerFooter alignWithMargins="0">
        <oddFooter>&amp;R&amp;"Book Antiqua,Bold"&amp;8 Page &amp;P of &amp;N</oddFooter>
      </headerFooter>
    </customSheetView>
    <customSheetView guid="{FF456F4E-176B-43B5-B869-E31226EE3B7D}" scale="85" showPageBreaks="1" showGridLines="0" zeroValues="0" printArea="1" hiddenColumns="1" view="pageBreakPreview">
      <selection activeCell="F20" sqref="F20:L20"/>
      <pageMargins left="0.63" right="0.42" top="0.57999999999999996" bottom="0.6" header="0.34" footer="0.35"/>
      <pageSetup scale="84" orientation="portrait" r:id="rId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F20" sqref="F20:L27"/>
      <pageMargins left="0.63" right="0.42" top="0.57999999999999996" bottom="0.6" header="0.34" footer="0.35"/>
      <pageSetup scale="84"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17" sqref="K17"/>
      <pageMargins left="0.63" right="0.42" top="0.57999999999999996" bottom="0.6" header="0.34" footer="0.35"/>
      <pageSetup scale="81" orientation="portrait" r:id="rId9"/>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37">
      <selection activeCell="F20" sqref="F20:L20"/>
      <pageMargins left="0.63" right="0.42" top="0.57999999999999996" bottom="0.6" header="0.34" footer="0.35"/>
      <pageSetup scale="84" orientation="portrait" r:id="rId10"/>
      <headerFooter alignWithMargins="0">
        <oddFooter>&amp;R&amp;"Book Antiqua,Bold"&amp;8 Page &amp;P of &amp;N</oddFooter>
      </headerFooter>
    </customSheetView>
    <customSheetView guid="{CDBB1400-DC98-40D2-90D0-CD15322DCE58}" scale="85" showPageBreaks="1" showGridLines="0" zeroValues="0" printArea="1" hiddenColumns="1" view="pageBreakPreview">
      <selection activeCell="F20" sqref="F20:L20"/>
      <pageMargins left="0.63" right="0.42" top="0.57999999999999996" bottom="0.6" header="0.34" footer="0.35"/>
      <pageSetup scale="84" orientation="portrait" r:id="rId11"/>
      <headerFooter alignWithMargins="0">
        <oddFooter>&amp;R&amp;"Book Antiqua,Bold"&amp;8 Page &amp;P of &amp;N</oddFooter>
      </headerFooter>
    </customSheetView>
    <customSheetView guid="{90B45234-4DA3-4D9A-88DE-5EEC6E54593B}" scale="85" showPageBreaks="1" showGridLines="0" zeroValues="0" printArea="1" hiddenColumns="1" view="pageBreakPreview" topLeftCell="A7">
      <selection activeCell="F24" sqref="F24:L24"/>
      <pageMargins left="0.63" right="0.42" top="0.57999999999999996" bottom="0.6" header="0.34" footer="0.35"/>
      <pageSetup scale="84" orientation="portrait" r:id="rId12"/>
      <headerFooter alignWithMargins="0">
        <oddFooter>&amp;R&amp;"Book Antiqua,Bold"&amp;8 Page &amp;P of &amp;N</oddFooter>
      </headerFooter>
    </customSheetView>
    <customSheetView guid="{22C3A3CF-89D9-4BE1-90DC-CA79E15E3D95}" scale="85" showPageBreaks="1" showGridLines="0" zeroValues="0" printArea="1" hiddenColumns="1" view="pageBreakPreview" topLeftCell="A7">
      <selection activeCell="F24" sqref="F24:L24"/>
      <pageMargins left="0.63" right="0.42" top="0.57999999999999996" bottom="0.6" header="0.34" footer="0.35"/>
      <pageSetup scale="84" orientation="portrait" r:id="rId13"/>
      <headerFooter alignWithMargins="0">
        <oddFooter>&amp;R&amp;"Book Antiqua,Bold"&amp;8 Page &amp;P of &amp;N</oddFooter>
      </headerFooter>
    </customSheetView>
    <customSheetView guid="{C05A20E7-5953-476F-B27D-5ED46CD1D2D8}"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4"/>
      <headerFooter alignWithMargins="0">
        <oddFooter>&amp;R&amp;"Book Antiqua,Bold"&amp;8 Page &amp;P of &amp;N</oddFooter>
      </headerFooter>
    </customSheetView>
    <customSheetView guid="{817F0B0E-1FBB-49C1-A266-936E2306BC1C}"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5"/>
      <headerFooter alignWithMargins="0">
        <oddFooter>&amp;R&amp;"Book Antiqua,Bold"&amp;8 Page &amp;P of &amp;N</oddFooter>
      </headerFooter>
    </customSheetView>
    <customSheetView guid="{EAA9F972-698A-4C21-99FC-1B0F3AABDB9F}"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6"/>
      <headerFooter alignWithMargins="0">
        <oddFooter>&amp;R&amp;"Book Antiqua,Bold"&amp;8 Page &amp;P of &amp;N</oddFooter>
      </headerFooter>
    </customSheetView>
  </customSheetViews>
  <mergeCells count="26">
    <mergeCell ref="B33:D33"/>
    <mergeCell ref="F20:L20"/>
    <mergeCell ref="F21:L21"/>
    <mergeCell ref="F22:L22"/>
    <mergeCell ref="B28:L28"/>
    <mergeCell ref="F23:L23"/>
    <mergeCell ref="F24:L24"/>
    <mergeCell ref="B24:E24"/>
    <mergeCell ref="B22:E22"/>
    <mergeCell ref="B29:L29"/>
    <mergeCell ref="B12:F12"/>
    <mergeCell ref="B20:E21"/>
    <mergeCell ref="B32:D32"/>
    <mergeCell ref="A3:L3"/>
    <mergeCell ref="A5:L5"/>
    <mergeCell ref="A8:F8"/>
    <mergeCell ref="B9:F9"/>
    <mergeCell ref="B10:F10"/>
    <mergeCell ref="B11:F11"/>
    <mergeCell ref="F27:L27"/>
    <mergeCell ref="B27:E27"/>
    <mergeCell ref="B23:E23"/>
    <mergeCell ref="F25:L25"/>
    <mergeCell ref="F26:L26"/>
    <mergeCell ref="B26:E26"/>
    <mergeCell ref="B25:E25"/>
  </mergeCells>
  <phoneticPr fontId="28" type="noConversion"/>
  <conditionalFormatting sqref="A35:L35">
    <cfRule type="expression" dxfId="11" priority="3" stopIfTrue="1">
      <formula>$Z$2&lt;1</formula>
    </cfRule>
  </conditionalFormatting>
  <conditionalFormatting sqref="A20:L27">
    <cfRule type="expression" dxfId="10" priority="1" stopIfTrue="1">
      <formula>$N$17=1</formula>
    </cfRule>
  </conditionalFormatting>
  <pageMargins left="0.63" right="0.42" top="0.57999999999999996" bottom="0.6" header="0.34" footer="0.35"/>
  <pageSetup scale="84" orientation="portrait" r:id="rId17"/>
  <headerFooter alignWithMargins="0">
    <oddFooter>&amp;R&amp;"Book Antiqua,Bold"&amp;8 Page &amp;P of &amp;N</oddFooter>
  </headerFooter>
  <drawing r:id="rId18"/>
  <legacyDrawing r:id="rId19"/>
  <mc:AlternateContent xmlns:mc="http://schemas.openxmlformats.org/markup-compatibility/2006">
    <mc:Choice Requires="x14">
      <controls>
        <mc:AlternateContent xmlns:mc="http://schemas.openxmlformats.org/markup-compatibility/2006">
          <mc:Choice Requires="x14">
            <control shapeId="29697" r:id="rId20" name="Option Button 1">
              <controlPr defaultSize="0" autoFill="0" autoLine="0" autoPict="0">
                <anchor moveWithCells="1" sizeWithCells="1">
                  <from>
                    <xdr:col>0</xdr:col>
                    <xdr:colOff>769620</xdr:colOff>
                    <xdr:row>15</xdr:row>
                    <xdr:rowOff>0</xdr:rowOff>
                  </from>
                  <to>
                    <xdr:col>9</xdr:col>
                    <xdr:colOff>556260</xdr:colOff>
                    <xdr:row>15</xdr:row>
                    <xdr:rowOff>297180</xdr:rowOff>
                  </to>
                </anchor>
              </controlPr>
            </control>
          </mc:Choice>
        </mc:AlternateContent>
        <mc:AlternateContent xmlns:mc="http://schemas.openxmlformats.org/markup-compatibility/2006">
          <mc:Choice Requires="x14">
            <control shapeId="29698" r:id="rId21" name="Option Button 2">
              <controlPr defaultSize="0" autoFill="0" autoLine="0" autoPict="0">
                <anchor moveWithCells="1" sizeWithCells="1">
                  <from>
                    <xdr:col>0</xdr:col>
                    <xdr:colOff>769620</xdr:colOff>
                    <xdr:row>15</xdr:row>
                    <xdr:rowOff>304800</xdr:rowOff>
                  </from>
                  <to>
                    <xdr:col>9</xdr:col>
                    <xdr:colOff>556260</xdr:colOff>
                    <xdr:row>16</xdr:row>
                    <xdr:rowOff>289560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AQ157"/>
  <sheetViews>
    <sheetView showZeros="0" tabSelected="1" view="pageBreakPreview" topLeftCell="A103" zoomScale="90" zoomScaleNormal="85" zoomScaleSheetLayoutView="90" workbookViewId="0">
      <selection activeCell="D125" sqref="D125:F125"/>
    </sheetView>
  </sheetViews>
  <sheetFormatPr defaultColWidth="9.109375" defaultRowHeight="13.8"/>
  <cols>
    <col min="1" max="1" width="10.6640625" style="475" customWidth="1"/>
    <col min="2" max="2" width="10.6640625" style="479" customWidth="1"/>
    <col min="3" max="3" width="14.6640625" style="475" customWidth="1"/>
    <col min="4" max="4" width="15.33203125" style="475" customWidth="1"/>
    <col min="5" max="5" width="12.6640625" style="475" customWidth="1"/>
    <col min="6" max="6" width="47.44140625" style="475" customWidth="1"/>
    <col min="7" max="7" width="11.33203125" style="475" hidden="1" customWidth="1"/>
    <col min="8" max="8" width="14.44140625" style="475" hidden="1" customWidth="1"/>
    <col min="9" max="9" width="14.109375" style="476" hidden="1" customWidth="1"/>
    <col min="10" max="10" width="13.109375" style="476" hidden="1" customWidth="1"/>
    <col min="11" max="11" width="8.88671875" style="476" hidden="1" customWidth="1"/>
    <col min="12" max="25" width="9.109375" style="476" hidden="1" customWidth="1"/>
    <col min="26" max="26" width="22.109375" style="477" hidden="1" customWidth="1"/>
    <col min="27" max="27" width="15.88671875" style="477" hidden="1" customWidth="1"/>
    <col min="28" max="28" width="20" style="477" hidden="1" customWidth="1"/>
    <col min="29" max="29" width="13.88671875" style="477" hidden="1" customWidth="1"/>
    <col min="30" max="30" width="9.109375" style="477" hidden="1" customWidth="1"/>
    <col min="31" max="31" width="9.109375" style="478" hidden="1" customWidth="1"/>
    <col min="32" max="32" width="13.6640625" style="478" hidden="1" customWidth="1"/>
    <col min="33" max="35" width="9.109375" style="477" hidden="1" customWidth="1"/>
    <col min="36" max="36" width="10.44140625" style="477" hidden="1" customWidth="1"/>
    <col min="37" max="37" width="9.109375" style="477" hidden="1" customWidth="1"/>
    <col min="38" max="38" width="18.6640625" style="477" hidden="1" customWidth="1"/>
    <col min="39" max="39" width="13.109375" style="477" hidden="1" customWidth="1"/>
    <col min="40" max="40" width="14.109375" style="477" hidden="1" customWidth="1"/>
    <col min="41" max="41" width="9.109375" style="477" hidden="1" customWidth="1"/>
    <col min="42" max="43" width="9.109375" style="476" hidden="1" customWidth="1"/>
    <col min="44" max="56" width="9.109375" style="476" customWidth="1"/>
    <col min="57" max="16384" width="9.109375" style="476"/>
  </cols>
  <sheetData>
    <row r="1" spans="1:13">
      <c r="A1" s="475" t="str">
        <f>Cover!B3</f>
        <v>SPEC. NO.:CC-CS/912-NR1/INS-3964/3/G7</v>
      </c>
    </row>
    <row r="2" spans="1:13" ht="21" customHeight="1">
      <c r="B2" s="1131" t="s">
        <v>595</v>
      </c>
      <c r="C2" s="1132"/>
      <c r="D2" s="1132"/>
      <c r="E2" s="1132"/>
      <c r="F2" s="1133"/>
    </row>
    <row r="3" spans="1:13" ht="20.25" customHeight="1"/>
    <row r="4" spans="1:13" ht="20.25" customHeight="1"/>
    <row r="5" spans="1:13" ht="20.25" customHeight="1">
      <c r="A5" s="480">
        <v>1</v>
      </c>
      <c r="B5" s="479" t="s">
        <v>596</v>
      </c>
      <c r="E5" s="587"/>
      <c r="F5" s="587"/>
      <c r="G5" s="587"/>
      <c r="H5" s="587"/>
      <c r="I5" s="588"/>
      <c r="J5" s="588"/>
      <c r="M5" s="478"/>
    </row>
    <row r="6" spans="1:13" ht="20.25" customHeight="1">
      <c r="B6" s="481"/>
      <c r="C6" s="476"/>
      <c r="E6" s="1134" t="e">
        <f>IF(AND('Name of Bidder'!G6=1,'Name of Bidder'!G9=1),CONCATENATE(G7,'Name of Bidder'!#REF!),CONCATENATE(G7,'Name of Bidder'!#REF!))</f>
        <v>#REF!</v>
      </c>
      <c r="F6" s="1134"/>
      <c r="G6" s="589">
        <v>1</v>
      </c>
      <c r="H6" s="587"/>
      <c r="I6" s="588"/>
      <c r="J6" s="588"/>
      <c r="M6" s="484" t="s">
        <v>37</v>
      </c>
    </row>
    <row r="7" spans="1:13" ht="20.25" customHeight="1">
      <c r="D7" s="485"/>
      <c r="E7" s="1135"/>
      <c r="F7" s="1135"/>
      <c r="G7" s="587" t="s">
        <v>660</v>
      </c>
      <c r="H7" s="587"/>
      <c r="I7" s="588"/>
      <c r="J7" s="630"/>
      <c r="M7" s="484" t="s">
        <v>33</v>
      </c>
    </row>
    <row r="8" spans="1:13" ht="23.25" customHeight="1">
      <c r="A8" s="480">
        <v>2</v>
      </c>
      <c r="B8" s="1136" t="s">
        <v>597</v>
      </c>
      <c r="C8" s="1136"/>
      <c r="D8" s="1136"/>
      <c r="M8" s="484" t="s">
        <v>219</v>
      </c>
    </row>
    <row r="9" spans="1:13" ht="20.25" customHeight="1">
      <c r="A9" s="480"/>
    </row>
    <row r="10" spans="1:13" ht="20.25" customHeight="1">
      <c r="A10" s="480"/>
      <c r="B10" s="1129" t="s">
        <v>598</v>
      </c>
      <c r="C10" s="1129"/>
      <c r="D10" s="1129"/>
      <c r="E10" s="487"/>
    </row>
    <row r="11" spans="1:13" ht="21.75" customHeight="1">
      <c r="A11" s="480"/>
      <c r="B11" s="1129"/>
      <c r="C11" s="1129"/>
      <c r="D11" s="1129"/>
      <c r="E11" s="487"/>
    </row>
    <row r="12" spans="1:13" ht="24" customHeight="1">
      <c r="A12" s="480"/>
      <c r="B12" s="1130"/>
      <c r="C12" s="1130"/>
      <c r="D12" s="1130"/>
      <c r="E12" s="488" t="s">
        <v>599</v>
      </c>
      <c r="F12" s="620"/>
      <c r="H12" s="478"/>
      <c r="I12" s="515"/>
    </row>
    <row r="13" spans="1:13" ht="24" customHeight="1">
      <c r="A13" s="480"/>
      <c r="B13" s="482"/>
      <c r="C13" s="482"/>
      <c r="D13" s="482"/>
      <c r="E13" s="488"/>
      <c r="F13" s="487"/>
      <c r="H13" s="478"/>
    </row>
    <row r="14" spans="1:13" ht="22.5" customHeight="1">
      <c r="A14" s="480"/>
    </row>
    <row r="15" spans="1:13" ht="22.5" customHeight="1">
      <c r="A15" s="480">
        <v>3</v>
      </c>
      <c r="B15" s="1141" t="s">
        <v>600</v>
      </c>
      <c r="C15" s="1142"/>
      <c r="D15" s="489"/>
      <c r="E15" s="1143" t="s">
        <v>775</v>
      </c>
      <c r="F15" s="1144"/>
    </row>
    <row r="16" spans="1:13" ht="22.5" customHeight="1">
      <c r="A16" s="480"/>
      <c r="B16" s="490"/>
      <c r="C16" s="490"/>
      <c r="D16" s="487"/>
      <c r="E16" s="490"/>
      <c r="F16" s="490"/>
    </row>
    <row r="17" spans="1:40" ht="22.5" customHeight="1">
      <c r="A17" s="480">
        <v>4</v>
      </c>
      <c r="B17" s="491" t="s">
        <v>601</v>
      </c>
      <c r="C17" s="446" t="s">
        <v>219</v>
      </c>
      <c r="D17" s="492" t="s">
        <v>602</v>
      </c>
      <c r="E17" s="1145"/>
      <c r="F17" s="1145"/>
    </row>
    <row r="18" spans="1:40" ht="22.5" customHeight="1">
      <c r="A18" s="480"/>
      <c r="B18" s="486"/>
      <c r="C18" s="493"/>
      <c r="D18" s="494"/>
      <c r="E18" s="495"/>
      <c r="F18" s="495"/>
    </row>
    <row r="19" spans="1:40" ht="22.5" customHeight="1">
      <c r="A19" s="480">
        <v>5</v>
      </c>
      <c r="B19" s="1141" t="s">
        <v>603</v>
      </c>
      <c r="C19" s="1142"/>
      <c r="D19" s="489"/>
      <c r="E19" s="447"/>
      <c r="F19" s="487"/>
    </row>
    <row r="20" spans="1:40" ht="21.75" customHeight="1"/>
    <row r="22" spans="1:40" ht="19.5" customHeight="1">
      <c r="A22" s="496" t="str">
        <f>Cover!B3</f>
        <v>SPEC. NO.:CC-CS/912-NR1/INS-3964/3/G7</v>
      </c>
      <c r="B22" s="496"/>
      <c r="C22" s="494"/>
      <c r="D22" s="494"/>
      <c r="E22" s="494"/>
      <c r="F22" s="497" t="s">
        <v>691</v>
      </c>
      <c r="AE22" s="484">
        <v>1</v>
      </c>
      <c r="AF22" s="484" t="s">
        <v>532</v>
      </c>
      <c r="AI22" s="478">
        <v>1</v>
      </c>
      <c r="AJ22" s="477" t="s">
        <v>533</v>
      </c>
      <c r="AM22" s="498">
        <v>1</v>
      </c>
      <c r="AN22" s="498" t="s">
        <v>410</v>
      </c>
    </row>
    <row r="23" spans="1:40">
      <c r="B23" s="475"/>
      <c r="AE23" s="484">
        <v>2</v>
      </c>
      <c r="AF23" s="484" t="s">
        <v>392</v>
      </c>
      <c r="AI23" s="478">
        <v>2</v>
      </c>
      <c r="AJ23" s="477" t="s">
        <v>393</v>
      </c>
      <c r="AM23" s="498">
        <v>2</v>
      </c>
      <c r="AN23" s="498" t="s">
        <v>411</v>
      </c>
    </row>
    <row r="24" spans="1:40" ht="19.5" customHeight="1">
      <c r="A24" s="1137" t="s">
        <v>503</v>
      </c>
      <c r="B24" s="1137"/>
      <c r="C24" s="1137"/>
      <c r="D24" s="1137"/>
      <c r="E24" s="1137"/>
      <c r="F24" s="1137"/>
      <c r="AE24" s="484">
        <v>3</v>
      </c>
      <c r="AF24" s="484" t="s">
        <v>394</v>
      </c>
      <c r="AI24" s="478">
        <v>3</v>
      </c>
      <c r="AJ24" s="477" t="s">
        <v>395</v>
      </c>
      <c r="AM24" s="499">
        <v>3</v>
      </c>
      <c r="AN24" s="499" t="s">
        <v>412</v>
      </c>
    </row>
    <row r="25" spans="1:40" ht="18" customHeight="1">
      <c r="A25" s="500"/>
      <c r="B25" s="500"/>
      <c r="C25" s="500"/>
      <c r="D25" s="500"/>
      <c r="E25" s="500"/>
      <c r="F25" s="500"/>
      <c r="AE25" s="484">
        <v>4</v>
      </c>
      <c r="AF25" s="484" t="s">
        <v>396</v>
      </c>
      <c r="AI25" s="478">
        <v>4</v>
      </c>
      <c r="AJ25" s="477" t="s">
        <v>397</v>
      </c>
      <c r="AM25" s="498">
        <v>4</v>
      </c>
      <c r="AN25" s="498" t="s">
        <v>413</v>
      </c>
    </row>
    <row r="26" spans="1:40" ht="18" customHeight="1">
      <c r="A26" s="479" t="s">
        <v>409</v>
      </c>
      <c r="C26" s="1138"/>
      <c r="D26" s="1138"/>
      <c r="E26" s="1138"/>
      <c r="F26" s="1138"/>
      <c r="AE26" s="484">
        <v>5</v>
      </c>
      <c r="AF26" s="484" t="s">
        <v>396</v>
      </c>
      <c r="AI26" s="478">
        <v>5</v>
      </c>
      <c r="AJ26" s="477" t="s">
        <v>398</v>
      </c>
      <c r="AM26" s="498">
        <v>5</v>
      </c>
      <c r="AN26" s="498" t="s">
        <v>414</v>
      </c>
    </row>
    <row r="27" spans="1:40" ht="18" customHeight="1">
      <c r="A27" s="479"/>
      <c r="C27" s="501"/>
      <c r="D27" s="501"/>
      <c r="E27" s="501"/>
      <c r="F27" s="501"/>
      <c r="AE27" s="484">
        <v>6</v>
      </c>
      <c r="AF27" s="484" t="s">
        <v>396</v>
      </c>
      <c r="AI27" s="478"/>
      <c r="AM27" s="498">
        <v>6</v>
      </c>
      <c r="AN27" s="498" t="s">
        <v>415</v>
      </c>
    </row>
    <row r="28" spans="1:40" ht="18" customHeight="1">
      <c r="A28" s="479" t="s">
        <v>517</v>
      </c>
      <c r="B28" s="1139">
        <f>'Name of Bidder'!D25</f>
        <v>0</v>
      </c>
      <c r="C28" s="1139"/>
      <c r="AE28" s="484">
        <v>7</v>
      </c>
      <c r="AF28" s="484" t="s">
        <v>396</v>
      </c>
      <c r="AG28" s="502">
        <f>DAY(B28)</f>
        <v>0</v>
      </c>
      <c r="AI28" s="478">
        <v>6</v>
      </c>
      <c r="AJ28" s="477" t="s">
        <v>399</v>
      </c>
      <c r="AM28" s="498">
        <v>7</v>
      </c>
      <c r="AN28" s="498" t="s">
        <v>416</v>
      </c>
    </row>
    <row r="29" spans="1:40" ht="18" customHeight="1">
      <c r="A29" s="479"/>
      <c r="B29" s="503"/>
      <c r="C29" s="503"/>
      <c r="AE29" s="484">
        <v>8</v>
      </c>
      <c r="AF29" s="484" t="s">
        <v>396</v>
      </c>
      <c r="AG29" s="502">
        <f>MONTH(B28)</f>
        <v>1</v>
      </c>
      <c r="AI29" s="478">
        <v>7</v>
      </c>
      <c r="AJ29" s="477" t="s">
        <v>400</v>
      </c>
      <c r="AM29" s="498">
        <v>8</v>
      </c>
      <c r="AN29" s="498" t="s">
        <v>417</v>
      </c>
    </row>
    <row r="30" spans="1:40" ht="18" customHeight="1">
      <c r="A30" s="504" t="str">
        <f>'Attach 3(JV)'!E7</f>
        <v>To:</v>
      </c>
      <c r="B30" s="505"/>
      <c r="F30" s="506"/>
      <c r="AE30" s="484">
        <v>9</v>
      </c>
      <c r="AF30" s="484" t="s">
        <v>396</v>
      </c>
      <c r="AG30" s="502" t="str">
        <f>LOOKUP(AG29,AI22:AI34,AJ22:AJ34)</f>
        <v>January</v>
      </c>
      <c r="AI30" s="478">
        <v>8</v>
      </c>
      <c r="AJ30" s="477" t="s">
        <v>401</v>
      </c>
      <c r="AM30" s="498">
        <v>9</v>
      </c>
      <c r="AN30" s="498" t="s">
        <v>418</v>
      </c>
    </row>
    <row r="31" spans="1:40" ht="18" customHeight="1">
      <c r="A31" s="504" t="str">
        <f>'Attach 3(JV)'!E8</f>
        <v>Contract Services</v>
      </c>
      <c r="B31" s="507"/>
      <c r="F31" s="506"/>
      <c r="AE31" s="484">
        <v>10</v>
      </c>
      <c r="AF31" s="484" t="s">
        <v>396</v>
      </c>
      <c r="AG31" s="502">
        <f>YEAR(B28)</f>
        <v>1900</v>
      </c>
      <c r="AI31" s="478">
        <v>9</v>
      </c>
      <c r="AJ31" s="477" t="s">
        <v>402</v>
      </c>
      <c r="AM31" s="498">
        <v>10</v>
      </c>
      <c r="AN31" s="498" t="s">
        <v>419</v>
      </c>
    </row>
    <row r="32" spans="1:40" ht="18" customHeight="1">
      <c r="A32" s="504" t="str">
        <f>'Attach 3(JV)'!E9</f>
        <v>Power Grid Corporation of India Ltd.,</v>
      </c>
      <c r="B32" s="507"/>
      <c r="F32" s="506"/>
      <c r="AE32" s="484">
        <v>11</v>
      </c>
      <c r="AF32" s="484" t="s">
        <v>396</v>
      </c>
      <c r="AI32" s="478">
        <v>10</v>
      </c>
      <c r="AJ32" s="477" t="s">
        <v>403</v>
      </c>
      <c r="AM32" s="498">
        <v>11</v>
      </c>
      <c r="AN32" s="498" t="s">
        <v>420</v>
      </c>
    </row>
    <row r="33" spans="1:41" ht="18" customHeight="1">
      <c r="A33" s="504" t="str">
        <f>'Attach 3(JV)'!E10</f>
        <v>"Saudamini", Plot No. 2, Sector 29</v>
      </c>
      <c r="B33" s="507"/>
      <c r="F33" s="506"/>
      <c r="AE33" s="484">
        <v>12</v>
      </c>
      <c r="AF33" s="484" t="s">
        <v>396</v>
      </c>
      <c r="AI33" s="478">
        <v>11</v>
      </c>
      <c r="AJ33" s="477" t="s">
        <v>404</v>
      </c>
      <c r="AM33" s="498">
        <v>12</v>
      </c>
      <c r="AN33" s="498" t="s">
        <v>421</v>
      </c>
    </row>
    <row r="34" spans="1:41" ht="18" customHeight="1" thickBot="1">
      <c r="A34" s="504" t="str">
        <f>'Attach 3(JV)'!E11</f>
        <v>Gurgaon (Haryana) - 122001</v>
      </c>
      <c r="B34" s="507"/>
      <c r="F34" s="506"/>
      <c r="AE34" s="484">
        <v>13</v>
      </c>
      <c r="AF34" s="484" t="s">
        <v>396</v>
      </c>
      <c r="AI34" s="478">
        <v>12</v>
      </c>
      <c r="AJ34" s="477" t="s">
        <v>405</v>
      </c>
      <c r="AM34" s="498">
        <v>13</v>
      </c>
      <c r="AN34" s="498" t="s">
        <v>422</v>
      </c>
    </row>
    <row r="35" spans="1:41" ht="18" customHeight="1" thickBot="1">
      <c r="A35" s="507"/>
      <c r="B35" s="507"/>
      <c r="F35" s="506"/>
      <c r="AE35" s="484">
        <v>14</v>
      </c>
      <c r="AF35" s="484" t="s">
        <v>396</v>
      </c>
      <c r="AL35" s="508" t="str">
        <f>IF(ISERROR(LOOKUP(E19,AM22:AM41,AN22:AN41)), "Zero", LOOKUP(E19,AM22:AM41,AN22:AN41))</f>
        <v>Zero</v>
      </c>
      <c r="AM35" s="498">
        <v>14</v>
      </c>
      <c r="AN35" s="498" t="s">
        <v>423</v>
      </c>
    </row>
    <row r="36" spans="1:41" ht="15.75" customHeight="1" thickBot="1">
      <c r="A36" s="479"/>
      <c r="F36" s="506"/>
      <c r="AE36" s="484">
        <v>15</v>
      </c>
      <c r="AF36" s="484" t="s">
        <v>396</v>
      </c>
      <c r="AL36" s="509" t="str">
        <f>IF(J43 &gt; 9, "("&amp;E19&amp;")", "("&amp;E19&amp;")")</f>
        <v>()</v>
      </c>
      <c r="AM36" s="510">
        <v>15</v>
      </c>
      <c r="AN36" s="498" t="s">
        <v>424</v>
      </c>
    </row>
    <row r="37" spans="1:41" ht="60.75" customHeight="1">
      <c r="A37" s="511" t="s">
        <v>430</v>
      </c>
      <c r="B37" s="512"/>
      <c r="C37" s="1140" t="str">
        <f>Cover!B2&amp;" "&amp;Cover!B3</f>
        <v>Composite Insulator Packages - CIS02 for 765kV Transmission Lines associated with Transmission scheme for solar energy zones in Rajasthan SPEC. NO.:CC-CS/912-NR1/INS-3964/3/G7</v>
      </c>
      <c r="D37" s="1140"/>
      <c r="E37" s="1140"/>
      <c r="F37" s="1140"/>
      <c r="L37" s="513"/>
      <c r="M37" s="514"/>
      <c r="N37" s="514"/>
      <c r="Q37" s="515" t="str">
        <f>Z39 &amp; AB39 &amp; AC39 &amp; AA39</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484">
        <v>16</v>
      </c>
      <c r="AF37" s="484" t="s">
        <v>396</v>
      </c>
      <c r="AM37" s="498">
        <v>16</v>
      </c>
      <c r="AN37" s="498" t="s">
        <v>425</v>
      </c>
    </row>
    <row r="38" spans="1:41" ht="24.75" customHeight="1" thickBot="1">
      <c r="A38" s="475" t="s">
        <v>41</v>
      </c>
      <c r="B38" s="475"/>
      <c r="C38" s="506"/>
      <c r="D38" s="506"/>
      <c r="E38" s="506"/>
      <c r="F38" s="506"/>
      <c r="G38" s="1128"/>
      <c r="H38" s="1128"/>
      <c r="I38" s="1128"/>
      <c r="K38" s="516"/>
      <c r="L38" s="513"/>
      <c r="M38" s="514"/>
      <c r="N38" s="514"/>
      <c r="AE38" s="484">
        <v>17</v>
      </c>
      <c r="AF38" s="484" t="s">
        <v>396</v>
      </c>
      <c r="AM38" s="498">
        <v>17</v>
      </c>
      <c r="AN38" s="498" t="s">
        <v>426</v>
      </c>
    </row>
    <row r="39" spans="1:41" ht="147" customHeight="1">
      <c r="A39" s="512" t="s">
        <v>604</v>
      </c>
      <c r="B39" s="1099" t="str">
        <f>"Having examined the Bidding Documents, including Amendment Nos. "&amp;B12&amp;" dated "&amp;TEXT(F12,"dd/mm/yyyy")&amp;", "&amp;AB39</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125"/>
      <c r="D39" s="1125"/>
      <c r="E39" s="1125"/>
      <c r="F39" s="1125"/>
      <c r="G39" s="478"/>
      <c r="H39" s="1127"/>
      <c r="I39" s="1127"/>
      <c r="L39" s="513"/>
      <c r="M39" s="514"/>
      <c r="N39" s="514"/>
      <c r="Z39" s="517"/>
      <c r="AA39" s="518"/>
      <c r="AB39" s="1120" t="s">
        <v>31</v>
      </c>
      <c r="AC39" s="519">
        <f>Cover!G18</f>
        <v>0</v>
      </c>
      <c r="AE39" s="484">
        <v>18</v>
      </c>
      <c r="AF39" s="484" t="s">
        <v>396</v>
      </c>
      <c r="AM39" s="498">
        <v>18</v>
      </c>
      <c r="AN39" s="498" t="s">
        <v>427</v>
      </c>
    </row>
    <row r="40" spans="1:41" ht="37.5" customHeight="1">
      <c r="B40" s="1123" t="s">
        <v>605</v>
      </c>
      <c r="C40" s="1123"/>
      <c r="D40" s="1123"/>
      <c r="E40" s="1123"/>
      <c r="F40" s="1123"/>
      <c r="L40" s="513"/>
      <c r="M40" s="514"/>
      <c r="N40" s="514"/>
      <c r="AB40" s="1121"/>
      <c r="AE40" s="484">
        <v>19</v>
      </c>
      <c r="AF40" s="484" t="s">
        <v>396</v>
      </c>
      <c r="AM40" s="498">
        <v>19</v>
      </c>
      <c r="AN40" s="498" t="s">
        <v>428</v>
      </c>
    </row>
    <row r="41" spans="1:41" s="475" customFormat="1" ht="22.5" customHeight="1">
      <c r="A41" s="520">
        <v>2</v>
      </c>
      <c r="B41" s="1124" t="s">
        <v>32</v>
      </c>
      <c r="C41" s="1124"/>
      <c r="D41" s="1124"/>
      <c r="E41" s="1124"/>
      <c r="F41" s="1124"/>
      <c r="L41" s="513"/>
      <c r="M41" s="514"/>
      <c r="N41" s="514"/>
      <c r="Z41" s="521"/>
      <c r="AA41" s="521"/>
      <c r="AB41" s="1121"/>
      <c r="AC41" s="521"/>
      <c r="AD41" s="521"/>
      <c r="AE41" s="484">
        <v>20</v>
      </c>
      <c r="AF41" s="484" t="s">
        <v>396</v>
      </c>
      <c r="AG41" s="521"/>
      <c r="AH41" s="521"/>
      <c r="AI41" s="521"/>
      <c r="AJ41" s="521"/>
      <c r="AK41" s="521"/>
      <c r="AL41" s="521"/>
      <c r="AM41" s="498">
        <v>20</v>
      </c>
      <c r="AN41" s="498" t="s">
        <v>429</v>
      </c>
      <c r="AO41" s="521"/>
    </row>
    <row r="42" spans="1:41" ht="33" customHeight="1">
      <c r="A42" s="512">
        <v>2.1</v>
      </c>
      <c r="B42" s="1125" t="s">
        <v>606</v>
      </c>
      <c r="C42" s="1125"/>
      <c r="D42" s="1125"/>
      <c r="E42" s="1125"/>
      <c r="F42" s="1125"/>
      <c r="G42" s="522"/>
      <c r="H42" s="522"/>
      <c r="I42" s="522"/>
      <c r="J42" s="522"/>
      <c r="L42" s="513"/>
      <c r="M42" s="523"/>
      <c r="N42" s="514"/>
      <c r="AB42" s="1121"/>
      <c r="AE42" s="484">
        <v>21</v>
      </c>
      <c r="AF42" s="484" t="s">
        <v>532</v>
      </c>
      <c r="AM42" s="524"/>
      <c r="AN42" s="524"/>
    </row>
    <row r="43" spans="1:41" ht="76.5" customHeight="1">
      <c r="A43" s="525" t="s">
        <v>465</v>
      </c>
      <c r="B43" s="1114" t="s">
        <v>607</v>
      </c>
      <c r="C43" s="1114"/>
      <c r="D43" s="1117" t="str">
        <f>"Bid Security in the form of " &amp; E15 &amp; " for a sum of " &amp; C17 &amp; " " &amp; E17 &amp; "/- ("&amp;'N-W (Cr.)'!A127 &amp; ") "&amp; "initially valid for a period of "&amp; AL35 &amp; " " &amp; AL36 &amp;" months from the date set for opening of bids."</f>
        <v>Bid Security in the form of Online Payment for a sum of INR /- () initially valid for a period of Zero () months from the date set for opening of bids.</v>
      </c>
      <c r="E43" s="1117"/>
      <c r="F43" s="1117"/>
      <c r="G43" s="526"/>
      <c r="H43" s="526"/>
      <c r="I43" s="527"/>
      <c r="J43" s="527"/>
      <c r="L43" s="513"/>
      <c r="M43" s="514"/>
      <c r="N43" s="514"/>
      <c r="Z43" s="528" t="s">
        <v>431</v>
      </c>
      <c r="AB43" s="1121"/>
      <c r="AE43" s="484">
        <v>22</v>
      </c>
      <c r="AF43" s="484" t="s">
        <v>396</v>
      </c>
      <c r="AM43" s="524"/>
      <c r="AN43" s="524"/>
    </row>
    <row r="44" spans="1:41" ht="56.25" customHeight="1">
      <c r="A44" s="525"/>
      <c r="B44" s="629"/>
      <c r="C44" s="629"/>
      <c r="D44" s="1117" t="s">
        <v>768</v>
      </c>
      <c r="E44" s="1094"/>
      <c r="F44" s="1094"/>
      <c r="G44" s="526"/>
      <c r="H44" s="526">
        <f>IF('Name of Bidder'!D19="YES",1,2)</f>
        <v>2</v>
      </c>
      <c r="I44" s="527"/>
      <c r="J44" s="527"/>
      <c r="L44" s="513"/>
      <c r="M44" s="514"/>
      <c r="N44" s="514"/>
      <c r="Z44" s="528" t="s">
        <v>775</v>
      </c>
      <c r="AB44" s="1121"/>
      <c r="AE44" s="484"/>
      <c r="AF44" s="484"/>
      <c r="AM44" s="524"/>
      <c r="AN44" s="524"/>
    </row>
    <row r="45" spans="1:41" ht="66" customHeight="1" thickBot="1">
      <c r="A45" s="525" t="s">
        <v>466</v>
      </c>
      <c r="B45" s="1114" t="s">
        <v>608</v>
      </c>
      <c r="C45" s="1114"/>
      <c r="D45" s="1126" t="s">
        <v>306</v>
      </c>
      <c r="E45" s="1126"/>
      <c r="F45" s="1126"/>
      <c r="G45" s="529"/>
      <c r="H45" s="529"/>
      <c r="I45" s="529"/>
      <c r="J45" s="529"/>
      <c r="L45" s="513"/>
      <c r="M45" s="514"/>
      <c r="N45" s="514"/>
      <c r="Z45" s="528" t="s">
        <v>432</v>
      </c>
      <c r="AB45" s="1122"/>
      <c r="AE45" s="484">
        <v>23</v>
      </c>
      <c r="AF45" s="484" t="s">
        <v>396</v>
      </c>
      <c r="AM45" s="524"/>
      <c r="AN45" s="524"/>
    </row>
    <row r="46" spans="1:41" ht="72" customHeight="1" thickBot="1">
      <c r="A46" s="525" t="s">
        <v>467</v>
      </c>
      <c r="B46" s="1114" t="s">
        <v>609</v>
      </c>
      <c r="C46" s="1114"/>
      <c r="D46" s="1117" t="s">
        <v>679</v>
      </c>
      <c r="E46" s="1119"/>
      <c r="F46" s="1119"/>
      <c r="L46" s="513"/>
      <c r="M46" s="514"/>
      <c r="N46" s="514"/>
      <c r="Z46" s="528" t="s">
        <v>433</v>
      </c>
      <c r="AB46" s="530"/>
      <c r="AE46" s="484">
        <v>24</v>
      </c>
      <c r="AF46" s="484" t="s">
        <v>396</v>
      </c>
      <c r="AM46" s="524"/>
      <c r="AN46" s="524"/>
    </row>
    <row r="47" spans="1:41" ht="92.25" customHeight="1">
      <c r="A47" s="525" t="s">
        <v>468</v>
      </c>
      <c r="B47" s="1114" t="s">
        <v>610</v>
      </c>
      <c r="C47" s="1114"/>
      <c r="D47" s="1115" t="s">
        <v>448</v>
      </c>
      <c r="E47" s="1116"/>
      <c r="F47" s="1116"/>
      <c r="L47" s="523"/>
      <c r="M47" s="514"/>
      <c r="N47" s="514"/>
      <c r="Z47" s="528" t="s">
        <v>247</v>
      </c>
      <c r="AB47" s="531"/>
      <c r="AE47" s="484">
        <v>25</v>
      </c>
      <c r="AF47" s="484" t="s">
        <v>396</v>
      </c>
    </row>
    <row r="48" spans="1:41" ht="53.25" customHeight="1">
      <c r="A48" s="525" t="s">
        <v>43</v>
      </c>
      <c r="B48" s="1114" t="s">
        <v>611</v>
      </c>
      <c r="C48" s="1114"/>
      <c r="D48" s="1115" t="s">
        <v>34</v>
      </c>
      <c r="E48" s="1116"/>
      <c r="F48" s="1116"/>
      <c r="L48" s="523"/>
      <c r="M48" s="514"/>
      <c r="N48" s="514"/>
      <c r="AB48" s="531"/>
      <c r="AE48" s="484">
        <v>26</v>
      </c>
      <c r="AF48" s="484" t="s">
        <v>396</v>
      </c>
    </row>
    <row r="49" spans="1:32" ht="57.75" customHeight="1">
      <c r="A49" s="525" t="s">
        <v>44</v>
      </c>
      <c r="B49" s="1117" t="s">
        <v>703</v>
      </c>
      <c r="C49" s="1117"/>
      <c r="D49" s="1117" t="s">
        <v>702</v>
      </c>
      <c r="E49" s="1117"/>
      <c r="F49" s="1117"/>
      <c r="L49" s="523"/>
      <c r="M49" s="514"/>
      <c r="N49" s="514"/>
      <c r="AB49" s="531"/>
      <c r="AE49" s="484"/>
      <c r="AF49" s="484"/>
    </row>
    <row r="50" spans="1:32" ht="84" customHeight="1">
      <c r="A50" s="525" t="s">
        <v>613</v>
      </c>
      <c r="B50" s="1114" t="s">
        <v>612</v>
      </c>
      <c r="C50" s="1114"/>
      <c r="D50" s="1115" t="s">
        <v>305</v>
      </c>
      <c r="E50" s="1116"/>
      <c r="F50" s="1116"/>
      <c r="L50" s="523"/>
      <c r="M50" s="514"/>
      <c r="N50" s="514"/>
      <c r="AB50" s="531"/>
      <c r="AE50" s="484">
        <v>27</v>
      </c>
      <c r="AF50" s="484" t="s">
        <v>396</v>
      </c>
    </row>
    <row r="51" spans="1:32" ht="48.75" customHeight="1">
      <c r="A51" s="525" t="s">
        <v>615</v>
      </c>
      <c r="B51" s="1114" t="s">
        <v>614</v>
      </c>
      <c r="C51" s="1114"/>
      <c r="D51" s="1115" t="s">
        <v>449</v>
      </c>
      <c r="E51" s="1116"/>
      <c r="F51" s="1116"/>
      <c r="L51" s="523"/>
      <c r="M51" s="514"/>
      <c r="N51" s="514"/>
      <c r="AB51" s="531"/>
      <c r="AE51" s="484">
        <v>28</v>
      </c>
      <c r="AF51" s="484" t="s">
        <v>396</v>
      </c>
    </row>
    <row r="52" spans="1:32" ht="21.75" customHeight="1">
      <c r="A52" s="525" t="s">
        <v>130</v>
      </c>
      <c r="B52" s="1114" t="s">
        <v>616</v>
      </c>
      <c r="C52" s="1114"/>
      <c r="D52" s="1115" t="s">
        <v>617</v>
      </c>
      <c r="E52" s="1116"/>
      <c r="F52" s="1116"/>
      <c r="L52" s="523"/>
      <c r="M52" s="514"/>
      <c r="N52" s="514"/>
      <c r="AB52" s="531"/>
      <c r="AE52" s="484">
        <v>29</v>
      </c>
      <c r="AF52" s="484" t="s">
        <v>396</v>
      </c>
    </row>
    <row r="53" spans="1:32" ht="21.75" customHeight="1">
      <c r="A53" s="525" t="s">
        <v>620</v>
      </c>
      <c r="B53" s="1114" t="s">
        <v>618</v>
      </c>
      <c r="C53" s="1114"/>
      <c r="D53" s="1115" t="s">
        <v>619</v>
      </c>
      <c r="E53" s="1116"/>
      <c r="F53" s="1116"/>
      <c r="L53" s="523"/>
      <c r="M53" s="514"/>
      <c r="N53" s="514"/>
    </row>
    <row r="54" spans="1:32" ht="22.5" customHeight="1">
      <c r="A54" s="525" t="s">
        <v>623</v>
      </c>
      <c r="B54" s="1114" t="s">
        <v>621</v>
      </c>
      <c r="C54" s="1114"/>
      <c r="D54" s="1117" t="s">
        <v>622</v>
      </c>
      <c r="E54" s="1117"/>
      <c r="F54" s="1117"/>
      <c r="L54" s="523"/>
      <c r="M54" s="514"/>
      <c r="N54" s="514"/>
    </row>
    <row r="55" spans="1:32" ht="24" customHeight="1">
      <c r="A55" s="525" t="s">
        <v>626</v>
      </c>
      <c r="B55" s="1114" t="s">
        <v>624</v>
      </c>
      <c r="C55" s="1114"/>
      <c r="D55" s="1117" t="s">
        <v>625</v>
      </c>
      <c r="E55" s="1117"/>
      <c r="F55" s="1117"/>
      <c r="L55" s="523"/>
      <c r="M55" s="514"/>
      <c r="N55" s="514"/>
    </row>
    <row r="56" spans="1:32" ht="35.25" customHeight="1">
      <c r="A56" s="525" t="s">
        <v>628</v>
      </c>
      <c r="B56" s="1114" t="s">
        <v>627</v>
      </c>
      <c r="C56" s="1114"/>
      <c r="D56" s="1117" t="s">
        <v>750</v>
      </c>
      <c r="E56" s="1117"/>
      <c r="F56" s="1117"/>
      <c r="L56" s="523"/>
      <c r="M56" s="514"/>
      <c r="N56" s="514"/>
    </row>
    <row r="57" spans="1:32" ht="20.25" customHeight="1">
      <c r="A57" s="525" t="s">
        <v>631</v>
      </c>
      <c r="B57" s="1114" t="s">
        <v>629</v>
      </c>
      <c r="C57" s="1114"/>
      <c r="D57" s="1117" t="s">
        <v>630</v>
      </c>
      <c r="E57" s="1117"/>
      <c r="F57" s="1117"/>
      <c r="L57" s="523"/>
      <c r="M57" s="514"/>
      <c r="N57" s="514"/>
    </row>
    <row r="58" spans="1:32" ht="33" customHeight="1">
      <c r="A58" s="525" t="s">
        <v>633</v>
      </c>
      <c r="B58" s="1114" t="s">
        <v>632</v>
      </c>
      <c r="C58" s="1114"/>
      <c r="D58" s="1117" t="s">
        <v>450</v>
      </c>
      <c r="E58" s="1117"/>
      <c r="F58" s="1117"/>
      <c r="L58" s="523"/>
      <c r="M58" s="514"/>
      <c r="N58" s="514"/>
    </row>
    <row r="59" spans="1:32" ht="55.8" customHeight="1">
      <c r="A59" s="525" t="s">
        <v>635</v>
      </c>
      <c r="B59" s="1114" t="s">
        <v>634</v>
      </c>
      <c r="C59" s="1114"/>
      <c r="D59" s="1115" t="s">
        <v>778</v>
      </c>
      <c r="E59" s="1116"/>
      <c r="F59" s="1116"/>
      <c r="L59" s="523"/>
      <c r="M59" s="514"/>
      <c r="N59" s="514"/>
    </row>
    <row r="60" spans="1:32" ht="24" customHeight="1">
      <c r="A60" s="525" t="s">
        <v>638</v>
      </c>
      <c r="B60" s="1114" t="s">
        <v>636</v>
      </c>
      <c r="C60" s="1114"/>
      <c r="D60" s="1115" t="s">
        <v>637</v>
      </c>
      <c r="E60" s="1116"/>
      <c r="F60" s="1116"/>
      <c r="L60" s="523"/>
      <c r="M60" s="514"/>
      <c r="N60" s="514"/>
    </row>
    <row r="61" spans="1:32" ht="25.5" hidden="1" customHeight="1">
      <c r="A61" s="525" t="s">
        <v>638</v>
      </c>
      <c r="B61" s="1114"/>
      <c r="C61" s="1114"/>
      <c r="D61" s="1115"/>
      <c r="E61" s="1116"/>
      <c r="F61" s="1116"/>
      <c r="L61" s="523"/>
      <c r="M61" s="514"/>
      <c r="N61" s="514"/>
    </row>
    <row r="62" spans="1:32" ht="22.5" customHeight="1">
      <c r="A62" s="525" t="s">
        <v>721</v>
      </c>
      <c r="B62" s="1114" t="s">
        <v>639</v>
      </c>
      <c r="C62" s="1114"/>
      <c r="D62" s="1115" t="s">
        <v>722</v>
      </c>
      <c r="E62" s="1115"/>
      <c r="F62" s="1115"/>
      <c r="L62" s="523"/>
      <c r="M62" s="514"/>
      <c r="N62" s="514"/>
    </row>
    <row r="63" spans="1:32" ht="22.5" customHeight="1">
      <c r="A63" s="525" t="s">
        <v>723</v>
      </c>
      <c r="B63" s="1114" t="s">
        <v>720</v>
      </c>
      <c r="C63" s="1114"/>
      <c r="D63" s="1115" t="s">
        <v>757</v>
      </c>
      <c r="E63" s="1115"/>
      <c r="F63" s="1115"/>
      <c r="L63" s="523"/>
      <c r="M63" s="514"/>
      <c r="N63" s="514"/>
    </row>
    <row r="64" spans="1:32" ht="36.75" customHeight="1">
      <c r="A64" s="525" t="s">
        <v>751</v>
      </c>
      <c r="B64" s="1114" t="s">
        <v>724</v>
      </c>
      <c r="C64" s="1114"/>
      <c r="D64" s="1115" t="s">
        <v>725</v>
      </c>
      <c r="E64" s="1115"/>
      <c r="F64" s="1115"/>
      <c r="L64" s="513"/>
      <c r="M64" s="514"/>
      <c r="N64" s="514"/>
    </row>
    <row r="65" spans="1:41" ht="49.2" customHeight="1">
      <c r="A65" s="634" t="s">
        <v>752</v>
      </c>
      <c r="B65" s="1088" t="s">
        <v>753</v>
      </c>
      <c r="C65" s="1088"/>
      <c r="D65" s="1089" t="s">
        <v>780</v>
      </c>
      <c r="E65" s="1089"/>
      <c r="F65" s="1089"/>
      <c r="L65" s="513"/>
      <c r="M65" s="514"/>
      <c r="N65" s="514"/>
    </row>
    <row r="66" spans="1:41" ht="84.6" customHeight="1">
      <c r="A66" s="634" t="s">
        <v>732</v>
      </c>
      <c r="B66" s="1088" t="s">
        <v>754</v>
      </c>
      <c r="C66" s="1088"/>
      <c r="D66" s="1159" t="s">
        <v>781</v>
      </c>
      <c r="E66" s="1159"/>
      <c r="F66" s="1159"/>
      <c r="L66" s="513"/>
      <c r="M66" s="514"/>
      <c r="N66" s="514"/>
    </row>
    <row r="67" spans="1:41" ht="41.25" customHeight="1">
      <c r="A67" s="634" t="s">
        <v>755</v>
      </c>
      <c r="B67" s="1088" t="s">
        <v>756</v>
      </c>
      <c r="C67" s="1088"/>
      <c r="D67" s="1089" t="s">
        <v>777</v>
      </c>
      <c r="E67" s="1089"/>
      <c r="F67" s="1089"/>
      <c r="L67" s="513"/>
      <c r="M67" s="514"/>
      <c r="N67" s="514"/>
    </row>
    <row r="68" spans="1:41" ht="15" customHeight="1">
      <c r="A68" s="525"/>
      <c r="B68" s="476"/>
      <c r="C68" s="476"/>
      <c r="D68" s="1117"/>
      <c r="E68" s="1117"/>
      <c r="F68" s="1117"/>
      <c r="L68" s="532" t="s">
        <v>160</v>
      </c>
      <c r="M68" s="514"/>
      <c r="N68" s="523"/>
    </row>
    <row r="69" spans="1:41" ht="54.75" customHeight="1">
      <c r="A69" s="533">
        <v>3</v>
      </c>
      <c r="B69" s="1099" t="s">
        <v>250</v>
      </c>
      <c r="C69" s="1099"/>
      <c r="D69" s="1099"/>
      <c r="E69" s="1099"/>
      <c r="F69" s="1099"/>
      <c r="L69" s="532"/>
      <c r="M69" s="514"/>
      <c r="N69" s="523"/>
    </row>
    <row r="70" spans="1:41" ht="45.75" customHeight="1">
      <c r="A70" s="533"/>
      <c r="B70" s="1118" t="str">
        <f>" We are a Micro and Small Enterprise (MSE) registered with "&amp; 'Name of Bidder'!D20&amp;", a designated Authority of GoI under the Public Procurement Policy for MSEs order 2012."</f>
        <v xml:space="preserve"> We are a Micro and Small Enterprise (MSE) registered with , a designated Authority of GoI under the Public Procurement Policy for MSEs order 2012.</v>
      </c>
      <c r="C70" s="1118"/>
      <c r="D70" s="1118"/>
      <c r="E70" s="1118"/>
      <c r="F70" s="1118"/>
      <c r="G70" s="475">
        <f>'Name of Bidder'!E19</f>
        <v>0</v>
      </c>
      <c r="L70" s="532"/>
      <c r="M70" s="514"/>
      <c r="N70" s="523"/>
    </row>
    <row r="71" spans="1:41" ht="72.75" customHeight="1">
      <c r="A71" s="535">
        <v>3.1</v>
      </c>
      <c r="B71" s="1099" t="s">
        <v>436</v>
      </c>
      <c r="C71" s="1099"/>
      <c r="D71" s="1099"/>
      <c r="E71" s="1099"/>
      <c r="F71" s="1099"/>
      <c r="L71" s="532"/>
      <c r="M71" s="514"/>
      <c r="N71" s="514"/>
    </row>
    <row r="72" spans="1:41" ht="59.25" customHeight="1">
      <c r="A72" s="535">
        <v>3.2</v>
      </c>
      <c r="B72" s="1099" t="s">
        <v>437</v>
      </c>
      <c r="C72" s="1099"/>
      <c r="D72" s="1099"/>
      <c r="E72" s="1099"/>
      <c r="F72" s="1099"/>
      <c r="L72" s="532"/>
      <c r="M72" s="514"/>
      <c r="N72" s="514"/>
    </row>
    <row r="73" spans="1:41" ht="72" customHeight="1">
      <c r="A73" s="512">
        <v>4</v>
      </c>
      <c r="B73" s="1099" t="s">
        <v>685</v>
      </c>
      <c r="C73" s="1099"/>
      <c r="D73" s="1099"/>
      <c r="E73" s="1099"/>
      <c r="F73" s="1099"/>
      <c r="H73" s="536"/>
      <c r="L73" s="532"/>
      <c r="M73" s="514"/>
      <c r="N73" s="514"/>
    </row>
    <row r="74" spans="1:41" ht="59.25" customHeight="1">
      <c r="A74" s="535">
        <v>4.0999999999999996</v>
      </c>
      <c r="B74" s="1099" t="s">
        <v>743</v>
      </c>
      <c r="C74" s="1099"/>
      <c r="D74" s="1099"/>
      <c r="E74" s="1099"/>
      <c r="F74" s="1099"/>
      <c r="L74" s="532"/>
      <c r="M74" s="514"/>
      <c r="N74" s="514"/>
    </row>
    <row r="75" spans="1:41" ht="57.75" hidden="1" customHeight="1">
      <c r="A75" s="535"/>
      <c r="L75" s="532"/>
      <c r="M75" s="514"/>
      <c r="N75" s="514"/>
    </row>
    <row r="76" spans="1:41" ht="77.25" customHeight="1">
      <c r="A76" s="535">
        <v>4.2</v>
      </c>
      <c r="B76" s="1099" t="s">
        <v>744</v>
      </c>
      <c r="C76" s="1099"/>
      <c r="D76" s="1099"/>
      <c r="E76" s="1099"/>
      <c r="F76" s="1099"/>
      <c r="L76" s="532"/>
      <c r="M76" s="514"/>
      <c r="N76" s="514"/>
    </row>
    <row r="77" spans="1:41" ht="7.5" hidden="1" customHeight="1">
      <c r="A77" s="535"/>
      <c r="B77" s="1112"/>
      <c r="C77" s="1112"/>
      <c r="D77" s="1112"/>
      <c r="E77" s="1112"/>
      <c r="F77" s="1112"/>
      <c r="L77" s="532"/>
      <c r="M77" s="514"/>
      <c r="N77" s="514"/>
    </row>
    <row r="78" spans="1:41" ht="36" customHeight="1">
      <c r="A78" s="535">
        <v>4.3</v>
      </c>
      <c r="B78" s="1112" t="s">
        <v>745</v>
      </c>
      <c r="C78" s="1112"/>
      <c r="D78" s="1112"/>
      <c r="E78" s="1112"/>
      <c r="F78" s="1112"/>
      <c r="L78" s="532"/>
      <c r="M78" s="514"/>
      <c r="N78" s="514"/>
    </row>
    <row r="79" spans="1:41" ht="18.75" customHeight="1">
      <c r="A79" s="537">
        <v>5</v>
      </c>
      <c r="B79" s="1113" t="s">
        <v>42</v>
      </c>
      <c r="C79" s="1113"/>
      <c r="D79" s="1113"/>
      <c r="E79" s="1113"/>
      <c r="F79" s="1113"/>
      <c r="L79" s="532"/>
      <c r="M79" s="514"/>
      <c r="N79" s="514"/>
    </row>
    <row r="80" spans="1:41" s="475" customFormat="1" ht="18" customHeight="1">
      <c r="A80" s="479"/>
      <c r="B80" s="1111"/>
      <c r="C80" s="1111"/>
      <c r="D80" s="1111"/>
      <c r="E80" s="1111"/>
      <c r="F80" s="1111"/>
      <c r="H80" s="479"/>
      <c r="Z80" s="521"/>
      <c r="AA80" s="521"/>
      <c r="AB80" s="521"/>
      <c r="AC80" s="521"/>
      <c r="AD80" s="521"/>
      <c r="AE80" s="478"/>
      <c r="AF80" s="478"/>
      <c r="AG80" s="521"/>
      <c r="AH80" s="521"/>
      <c r="AI80" s="521"/>
      <c r="AJ80" s="521"/>
      <c r="AK80" s="521"/>
      <c r="AL80" s="521"/>
      <c r="AM80" s="521"/>
      <c r="AN80" s="521"/>
      <c r="AO80" s="521"/>
    </row>
    <row r="81" spans="1:14" ht="173.25" customHeight="1">
      <c r="A81" s="535">
        <v>5.0999999999999996</v>
      </c>
      <c r="B81" s="1099" t="s">
        <v>746</v>
      </c>
      <c r="C81" s="1099"/>
      <c r="D81" s="1099"/>
      <c r="E81" s="1099"/>
      <c r="F81" s="1099"/>
      <c r="L81" s="532"/>
      <c r="M81" s="514"/>
      <c r="N81" s="514"/>
    </row>
    <row r="82" spans="1:14" ht="84" hidden="1" customHeight="1">
      <c r="A82" s="535">
        <v>5.0999999999999996</v>
      </c>
      <c r="L82" s="532"/>
      <c r="M82" s="514"/>
      <c r="N82" s="514"/>
    </row>
    <row r="83" spans="1:14" ht="40.5" customHeight="1">
      <c r="A83" s="512">
        <v>6</v>
      </c>
      <c r="B83" s="1082" t="s">
        <v>162</v>
      </c>
      <c r="C83" s="1082"/>
      <c r="D83" s="1082"/>
      <c r="E83" s="1082"/>
      <c r="F83" s="1082"/>
      <c r="L83" s="532"/>
      <c r="M83" s="514"/>
      <c r="N83" s="514"/>
    </row>
    <row r="84" spans="1:14" ht="36" hidden="1" customHeight="1">
      <c r="A84" s="539"/>
      <c r="B84" s="1082"/>
      <c r="C84" s="1082"/>
      <c r="D84" s="1082"/>
      <c r="E84" s="1082"/>
      <c r="F84" s="1082"/>
      <c r="L84" s="532"/>
      <c r="M84" s="514"/>
      <c r="N84" s="514"/>
    </row>
    <row r="85" spans="1:14" ht="23.25" customHeight="1">
      <c r="A85" s="539" t="s">
        <v>465</v>
      </c>
      <c r="B85" s="1082" t="s">
        <v>163</v>
      </c>
      <c r="C85" s="1082"/>
      <c r="D85" s="1082" t="s">
        <v>600</v>
      </c>
      <c r="E85" s="1082"/>
      <c r="F85" s="1082"/>
      <c r="L85" s="532"/>
      <c r="M85" s="514"/>
      <c r="N85" s="514"/>
    </row>
    <row r="86" spans="1:14" ht="21.75" customHeight="1">
      <c r="A86" s="539" t="s">
        <v>466</v>
      </c>
      <c r="B86" s="1082" t="s">
        <v>164</v>
      </c>
      <c r="C86" s="1082"/>
      <c r="D86" s="1082" t="s">
        <v>165</v>
      </c>
      <c r="E86" s="1082"/>
      <c r="F86" s="1082"/>
      <c r="L86" s="532"/>
      <c r="M86" s="514"/>
      <c r="N86" s="514"/>
    </row>
    <row r="87" spans="1:14" ht="24" hidden="1" customHeight="1">
      <c r="A87" s="539"/>
      <c r="B87" s="1082"/>
      <c r="C87" s="1082"/>
      <c r="D87" s="1082"/>
      <c r="E87" s="1082"/>
      <c r="F87" s="1082"/>
      <c r="L87" s="532"/>
      <c r="M87" s="514"/>
      <c r="N87" s="514"/>
    </row>
    <row r="88" spans="1:14" ht="23.25" customHeight="1">
      <c r="A88" s="539" t="s">
        <v>467</v>
      </c>
      <c r="B88" s="1082" t="s">
        <v>166</v>
      </c>
      <c r="C88" s="1082"/>
      <c r="D88" s="1082" t="s">
        <v>167</v>
      </c>
      <c r="E88" s="1082"/>
      <c r="F88" s="1082"/>
      <c r="L88" s="532"/>
      <c r="M88" s="514"/>
      <c r="N88" s="514"/>
    </row>
    <row r="89" spans="1:14" ht="24" customHeight="1">
      <c r="A89" s="539" t="s">
        <v>468</v>
      </c>
      <c r="B89" s="1082" t="s">
        <v>168</v>
      </c>
      <c r="C89" s="1082"/>
      <c r="D89" s="1082" t="s">
        <v>169</v>
      </c>
      <c r="E89" s="1082"/>
      <c r="F89" s="1082"/>
      <c r="L89" s="532"/>
      <c r="M89" s="514"/>
      <c r="N89" s="514"/>
    </row>
    <row r="90" spans="1:14" ht="21" customHeight="1">
      <c r="A90" s="539" t="s">
        <v>43</v>
      </c>
      <c r="B90" s="1082" t="s">
        <v>170</v>
      </c>
      <c r="C90" s="1082"/>
      <c r="D90" s="1082" t="s">
        <v>171</v>
      </c>
      <c r="E90" s="1082"/>
      <c r="F90" s="1082"/>
      <c r="L90" s="532"/>
      <c r="M90" s="514"/>
      <c r="N90" s="514"/>
    </row>
    <row r="91" spans="1:14" ht="21" customHeight="1">
      <c r="A91" s="539" t="s">
        <v>44</v>
      </c>
      <c r="B91" s="1082" t="s">
        <v>172</v>
      </c>
      <c r="C91" s="1082"/>
      <c r="D91" s="1082" t="s">
        <v>173</v>
      </c>
      <c r="E91" s="1082"/>
      <c r="F91" s="1082"/>
      <c r="L91" s="532"/>
      <c r="M91" s="514"/>
      <c r="N91" s="514"/>
    </row>
    <row r="92" spans="1:14" ht="22.5" customHeight="1">
      <c r="A92" s="539" t="s">
        <v>613</v>
      </c>
      <c r="B92" s="1082" t="s">
        <v>174</v>
      </c>
      <c r="C92" s="1082"/>
      <c r="D92" s="1082" t="s">
        <v>175</v>
      </c>
      <c r="E92" s="1082"/>
      <c r="F92" s="1082"/>
      <c r="L92" s="532"/>
      <c r="M92" s="514"/>
      <c r="N92" s="514"/>
    </row>
    <row r="93" spans="1:14" ht="24" customHeight="1">
      <c r="A93" s="539" t="s">
        <v>615</v>
      </c>
      <c r="B93" s="1082" t="s">
        <v>680</v>
      </c>
      <c r="C93" s="1082"/>
      <c r="D93" s="1082" t="s">
        <v>177</v>
      </c>
      <c r="E93" s="1082"/>
      <c r="F93" s="1082"/>
      <c r="L93" s="532"/>
      <c r="M93" s="514"/>
      <c r="N93" s="514"/>
    </row>
    <row r="94" spans="1:14" ht="19.5" customHeight="1">
      <c r="A94" s="539" t="s">
        <v>130</v>
      </c>
      <c r="B94" s="534" t="s">
        <v>681</v>
      </c>
      <c r="C94" s="534"/>
      <c r="D94" s="1082" t="s">
        <v>178</v>
      </c>
      <c r="E94" s="1094"/>
      <c r="F94" s="1094"/>
      <c r="L94" s="532"/>
      <c r="M94" s="514"/>
      <c r="N94" s="514"/>
    </row>
    <row r="95" spans="1:14" ht="23.25" customHeight="1">
      <c r="A95" s="539" t="s">
        <v>176</v>
      </c>
      <c r="B95" s="534" t="s">
        <v>682</v>
      </c>
      <c r="C95" s="534"/>
      <c r="D95" s="1082" t="s">
        <v>179</v>
      </c>
      <c r="E95" s="1094"/>
      <c r="F95" s="1094"/>
      <c r="L95" s="532"/>
      <c r="M95" s="514"/>
      <c r="N95" s="514"/>
    </row>
    <row r="96" spans="1:14" ht="21" customHeight="1">
      <c r="A96" s="539" t="s">
        <v>623</v>
      </c>
      <c r="B96" s="1082" t="s">
        <v>683</v>
      </c>
      <c r="C96" s="1082"/>
      <c r="D96" s="1082" t="s">
        <v>180</v>
      </c>
      <c r="E96" s="1094"/>
      <c r="F96" s="1094"/>
      <c r="L96" s="532"/>
      <c r="M96" s="514"/>
      <c r="N96" s="514"/>
    </row>
    <row r="97" spans="1:43" ht="44.25" customHeight="1">
      <c r="A97" s="539" t="s">
        <v>626</v>
      </c>
      <c r="B97" s="1082" t="s">
        <v>181</v>
      </c>
      <c r="C97" s="1082"/>
      <c r="D97" s="1082" t="s">
        <v>769</v>
      </c>
      <c r="E97" s="1082"/>
      <c r="F97" s="1082"/>
      <c r="L97" s="532"/>
      <c r="M97" s="514"/>
      <c r="N97" s="514"/>
    </row>
    <row r="98" spans="1:43" ht="45" customHeight="1">
      <c r="A98" s="512"/>
      <c r="B98" s="1099" t="s">
        <v>182</v>
      </c>
      <c r="C98" s="1099"/>
      <c r="D98" s="1099"/>
      <c r="E98" s="1099"/>
      <c r="F98" s="1099"/>
      <c r="L98" s="532"/>
      <c r="M98" s="514"/>
      <c r="N98" s="514"/>
    </row>
    <row r="99" spans="1:43" ht="41.25" customHeight="1">
      <c r="A99" s="512">
        <v>7</v>
      </c>
      <c r="B99" s="1099" t="s">
        <v>183</v>
      </c>
      <c r="C99" s="1099"/>
      <c r="D99" s="1099"/>
      <c r="E99" s="1099"/>
      <c r="F99" s="1099"/>
      <c r="L99" s="532"/>
      <c r="M99" s="514"/>
      <c r="N99" s="514"/>
    </row>
    <row r="100" spans="1:43" ht="41.25" customHeight="1">
      <c r="A100" s="512">
        <v>8</v>
      </c>
      <c r="B100" s="1099" t="s">
        <v>222</v>
      </c>
      <c r="C100" s="1099"/>
      <c r="D100" s="1099"/>
      <c r="E100" s="1099"/>
      <c r="F100" s="1099"/>
      <c r="L100" s="532"/>
      <c r="M100" s="514"/>
      <c r="N100" s="514"/>
    </row>
    <row r="101" spans="1:43" ht="55.5" customHeight="1">
      <c r="A101" s="512">
        <v>9</v>
      </c>
      <c r="B101" s="1099" t="s">
        <v>184</v>
      </c>
      <c r="C101" s="1099"/>
      <c r="D101" s="1099"/>
      <c r="E101" s="1099"/>
      <c r="F101" s="1099"/>
      <c r="L101" s="532"/>
      <c r="M101" s="514"/>
      <c r="N101" s="514"/>
    </row>
    <row r="102" spans="1:43" ht="53.25" customHeight="1">
      <c r="A102" s="512">
        <v>10</v>
      </c>
      <c r="B102" s="1099" t="s">
        <v>528</v>
      </c>
      <c r="C102" s="1099"/>
      <c r="D102" s="1099"/>
      <c r="E102" s="1099"/>
      <c r="F102" s="1099"/>
      <c r="L102" s="532"/>
      <c r="M102" s="514"/>
      <c r="N102" s="514"/>
    </row>
    <row r="103" spans="1:43" ht="32.25" customHeight="1">
      <c r="A103" s="512">
        <v>11</v>
      </c>
      <c r="B103" s="1099" t="s">
        <v>529</v>
      </c>
      <c r="C103" s="1099"/>
      <c r="D103" s="1099"/>
      <c r="E103" s="1099"/>
      <c r="F103" s="1099"/>
      <c r="L103" s="532"/>
      <c r="M103" s="514"/>
      <c r="N103" s="514"/>
    </row>
    <row r="104" spans="1:43" ht="43.5" hidden="1" customHeight="1">
      <c r="A104" s="512">
        <v>12</v>
      </c>
      <c r="B104" s="1099" t="s">
        <v>223</v>
      </c>
      <c r="C104" s="1099"/>
      <c r="D104" s="1099"/>
      <c r="E104" s="1099"/>
      <c r="F104" s="1099"/>
      <c r="L104" s="532"/>
      <c r="M104" s="514"/>
      <c r="N104" s="514"/>
    </row>
    <row r="105" spans="1:43" ht="34.5" hidden="1" customHeight="1">
      <c r="A105" s="512"/>
      <c r="B105" s="1110" t="s">
        <v>530</v>
      </c>
      <c r="C105" s="1110"/>
      <c r="D105" s="1110" t="s">
        <v>531</v>
      </c>
      <c r="E105" s="1110"/>
      <c r="F105" s="540" t="s">
        <v>406</v>
      </c>
      <c r="L105" s="532"/>
      <c r="M105" s="514"/>
      <c r="N105" s="514"/>
    </row>
    <row r="106" spans="1:43" ht="26.25" hidden="1" customHeight="1">
      <c r="A106" s="512"/>
      <c r="B106" s="1108" t="s">
        <v>185</v>
      </c>
      <c r="C106" s="1109"/>
      <c r="D106" s="1108" t="s">
        <v>185</v>
      </c>
      <c r="E106" s="1109"/>
      <c r="F106" s="448" t="s">
        <v>186</v>
      </c>
      <c r="L106" s="532"/>
      <c r="M106" s="514"/>
      <c r="N106" s="514"/>
    </row>
    <row r="107" spans="1:43" ht="27.75" hidden="1" customHeight="1">
      <c r="A107" s="512"/>
      <c r="B107" s="1092" t="s">
        <v>185</v>
      </c>
      <c r="C107" s="1093"/>
      <c r="D107" s="1092" t="s">
        <v>185</v>
      </c>
      <c r="E107" s="1093"/>
      <c r="F107" s="449" t="s">
        <v>186</v>
      </c>
      <c r="L107" s="532"/>
      <c r="M107" s="514"/>
      <c r="N107" s="514"/>
    </row>
    <row r="108" spans="1:43" ht="25.5" hidden="1" customHeight="1">
      <c r="A108" s="512"/>
      <c r="B108" s="1104" t="s">
        <v>185</v>
      </c>
      <c r="C108" s="1105"/>
      <c r="D108" s="1104" t="s">
        <v>185</v>
      </c>
      <c r="E108" s="1105"/>
      <c r="F108" s="450" t="s">
        <v>186</v>
      </c>
      <c r="L108" s="532"/>
      <c r="M108" s="514"/>
      <c r="N108" s="514"/>
    </row>
    <row r="109" spans="1:43" ht="17.25" hidden="1" customHeight="1">
      <c r="A109" s="512"/>
      <c r="B109" s="1097" t="s">
        <v>407</v>
      </c>
      <c r="C109" s="1097"/>
      <c r="D109" s="1106"/>
      <c r="E109" s="1106"/>
      <c r="F109" s="543"/>
      <c r="L109" s="532"/>
      <c r="M109" s="514"/>
      <c r="N109" s="514"/>
    </row>
    <row r="110" spans="1:43" ht="16.5" customHeight="1">
      <c r="A110" s="512"/>
      <c r="B110" s="541"/>
      <c r="C110" s="541"/>
      <c r="D110" s="542"/>
      <c r="E110" s="542"/>
      <c r="F110" s="543"/>
      <c r="L110" s="532"/>
      <c r="M110" s="514"/>
      <c r="N110" s="514"/>
    </row>
    <row r="111" spans="1:43" ht="15" customHeight="1">
      <c r="A111" s="512"/>
      <c r="B111" s="1101"/>
      <c r="C111" s="1101"/>
      <c r="D111" s="1101"/>
      <c r="E111" s="1101"/>
      <c r="F111" s="1101"/>
      <c r="L111" s="532"/>
      <c r="M111" s="514"/>
      <c r="N111" s="514"/>
      <c r="AQ111" s="544">
        <f>'Name of Bidder'!G6</f>
        <v>2</v>
      </c>
    </row>
    <row r="112" spans="1:43" ht="78" customHeight="1">
      <c r="A112" s="512">
        <v>12</v>
      </c>
      <c r="B112" s="1103" t="s">
        <v>187</v>
      </c>
      <c r="C112" s="1103"/>
      <c r="D112" s="1103"/>
      <c r="E112" s="1103"/>
      <c r="F112" s="1103"/>
      <c r="L112" s="532"/>
      <c r="M112" s="514"/>
      <c r="N112" s="514"/>
    </row>
    <row r="113" spans="1:41" ht="17.25" customHeight="1">
      <c r="B113" s="545"/>
      <c r="C113" s="546"/>
      <c r="D113" s="546"/>
      <c r="E113" s="547"/>
      <c r="F113" s="547"/>
    </row>
    <row r="114" spans="1:41" ht="19.5" customHeight="1">
      <c r="B114" s="548" t="s">
        <v>188</v>
      </c>
      <c r="C114" s="549"/>
      <c r="D114" s="550"/>
      <c r="E114" s="550"/>
      <c r="F114" s="550"/>
    </row>
    <row r="115" spans="1:41" ht="16.5" customHeight="1">
      <c r="B115" s="548"/>
      <c r="C115" s="549"/>
      <c r="D115" s="550"/>
      <c r="E115" s="550"/>
      <c r="F115" s="550"/>
    </row>
    <row r="116" spans="1:41" ht="21" customHeight="1">
      <c r="B116" s="551"/>
      <c r="C116" s="550"/>
      <c r="D116" s="550"/>
      <c r="E116" s="548"/>
      <c r="F116" s="552" t="s">
        <v>408</v>
      </c>
    </row>
    <row r="117" spans="1:41" ht="15.75" customHeight="1">
      <c r="B117" s="551"/>
      <c r="C117" s="550"/>
      <c r="D117" s="550"/>
      <c r="E117" s="548"/>
      <c r="F117" s="552"/>
    </row>
    <row r="118" spans="1:41" ht="21" customHeight="1">
      <c r="B118" s="551"/>
      <c r="C118" s="550"/>
      <c r="E118" s="1102" t="str">
        <f>"For and on behalf of : "&amp;'Name of Bidder'!D13</f>
        <v xml:space="preserve">For and on behalf of : </v>
      </c>
      <c r="F118" s="1102"/>
    </row>
    <row r="119" spans="1:41" ht="15.75" hidden="1" customHeight="1">
      <c r="A119" s="476"/>
      <c r="B119" s="476"/>
      <c r="C119" s="553"/>
      <c r="D119" s="476"/>
      <c r="E119" s="554"/>
      <c r="F119" s="479">
        <f>'Name of Bidder'!D13</f>
        <v>0</v>
      </c>
    </row>
    <row r="120" spans="1:41" ht="18.75" customHeight="1">
      <c r="A120" s="479" t="s">
        <v>240</v>
      </c>
      <c r="B120" s="1098">
        <f>'Name of Bidder'!D25</f>
        <v>0</v>
      </c>
      <c r="C120" s="1098"/>
      <c r="D120" s="555" t="s">
        <v>190</v>
      </c>
      <c r="E120" s="555"/>
      <c r="F120" s="483">
        <f>'Name of Bidder'!D22</f>
        <v>0</v>
      </c>
    </row>
    <row r="121" spans="1:41" ht="18.75" customHeight="1">
      <c r="A121" s="479" t="s">
        <v>189</v>
      </c>
      <c r="B121" s="1095">
        <f>'Name of Bidder'!D26</f>
        <v>0</v>
      </c>
      <c r="C121" s="1095"/>
      <c r="D121" s="1096" t="s">
        <v>516</v>
      </c>
      <c r="E121" s="1096"/>
      <c r="F121" s="483">
        <f>'Name of Bidder'!D23</f>
        <v>0</v>
      </c>
    </row>
    <row r="122" spans="1:41" s="475" customFormat="1" ht="18.75" customHeight="1">
      <c r="F122" s="483"/>
      <c r="Z122" s="521"/>
      <c r="AA122" s="521"/>
      <c r="AB122" s="521"/>
      <c r="AC122" s="521"/>
      <c r="AD122" s="521"/>
      <c r="AE122" s="478"/>
      <c r="AF122" s="478"/>
      <c r="AG122" s="521"/>
      <c r="AH122" s="521"/>
      <c r="AI122" s="521"/>
      <c r="AJ122" s="521"/>
      <c r="AK122" s="521"/>
      <c r="AL122" s="521"/>
      <c r="AM122" s="521"/>
      <c r="AN122" s="521"/>
      <c r="AO122" s="521"/>
    </row>
    <row r="123" spans="1:41" ht="15.75" customHeight="1">
      <c r="B123" s="475"/>
      <c r="D123" s="476"/>
      <c r="E123" s="554"/>
    </row>
    <row r="124" spans="1:41" s="475" customFormat="1" ht="18.75" customHeight="1">
      <c r="A124" s="556" t="s">
        <v>191</v>
      </c>
      <c r="B124" s="557"/>
      <c r="C124" s="558"/>
      <c r="D124" s="559"/>
      <c r="E124" s="560"/>
      <c r="F124" s="559"/>
      <c r="H124" s="479"/>
      <c r="Z124" s="521"/>
      <c r="AA124" s="521"/>
      <c r="AB124" s="521"/>
      <c r="AC124" s="521"/>
      <c r="AD124" s="521"/>
      <c r="AE124" s="478"/>
      <c r="AF124" s="478"/>
      <c r="AG124" s="521"/>
      <c r="AH124" s="521"/>
      <c r="AI124" s="521"/>
      <c r="AJ124" s="521"/>
      <c r="AK124" s="521"/>
      <c r="AL124" s="521"/>
      <c r="AM124" s="521"/>
      <c r="AN124" s="521"/>
      <c r="AO124" s="521"/>
    </row>
    <row r="125" spans="1:41" s="475" customFormat="1" ht="18.75" customHeight="1">
      <c r="A125" s="1084" t="s">
        <v>83</v>
      </c>
      <c r="B125" s="1084"/>
      <c r="C125" s="1084"/>
      <c r="D125" s="1083"/>
      <c r="E125" s="1083"/>
      <c r="F125" s="1083"/>
      <c r="H125" s="479"/>
      <c r="Z125" s="521"/>
      <c r="AA125" s="521"/>
      <c r="AB125" s="521"/>
      <c r="AC125" s="521"/>
      <c r="AD125" s="521"/>
      <c r="AE125" s="478"/>
      <c r="AF125" s="478"/>
      <c r="AG125" s="521"/>
      <c r="AH125" s="521"/>
      <c r="AI125" s="521"/>
      <c r="AJ125" s="521"/>
      <c r="AK125" s="521"/>
      <c r="AL125" s="521"/>
      <c r="AM125" s="521"/>
      <c r="AN125" s="521"/>
      <c r="AO125" s="521"/>
    </row>
    <row r="126" spans="1:41" s="475" customFormat="1" ht="18.75" customHeight="1">
      <c r="A126" s="1085"/>
      <c r="B126" s="1085"/>
      <c r="C126" s="1085"/>
      <c r="D126" s="451"/>
      <c r="E126" s="451"/>
      <c r="F126" s="451"/>
      <c r="H126" s="479"/>
      <c r="Z126" s="521"/>
      <c r="AA126" s="521"/>
      <c r="AB126" s="521"/>
      <c r="AC126" s="521"/>
      <c r="AD126" s="521"/>
      <c r="AE126" s="478"/>
      <c r="AF126" s="478"/>
      <c r="AG126" s="521"/>
      <c r="AH126" s="521"/>
      <c r="AI126" s="521"/>
      <c r="AJ126" s="521"/>
      <c r="AK126" s="521"/>
      <c r="AL126" s="521"/>
      <c r="AM126" s="521"/>
      <c r="AN126" s="521"/>
      <c r="AO126" s="521"/>
    </row>
    <row r="127" spans="1:41" s="475" customFormat="1" ht="18.75" customHeight="1">
      <c r="A127" s="1086"/>
      <c r="B127" s="1086"/>
      <c r="C127" s="1086"/>
      <c r="D127" s="451"/>
      <c r="E127" s="451"/>
      <c r="F127" s="451"/>
      <c r="H127" s="479"/>
      <c r="Z127" s="521"/>
      <c r="AA127" s="521"/>
      <c r="AB127" s="521"/>
      <c r="AC127" s="521"/>
      <c r="AD127" s="521"/>
      <c r="AE127" s="478"/>
      <c r="AF127" s="478"/>
      <c r="AG127" s="521"/>
      <c r="AH127" s="521"/>
      <c r="AI127" s="521"/>
      <c r="AJ127" s="521"/>
      <c r="AK127" s="521"/>
      <c r="AL127" s="521"/>
      <c r="AM127" s="521"/>
      <c r="AN127" s="521"/>
      <c r="AO127" s="521"/>
    </row>
    <row r="128" spans="1:41" s="475" customFormat="1" ht="18.75" customHeight="1">
      <c r="A128" s="1090" t="s">
        <v>84</v>
      </c>
      <c r="B128" s="1090"/>
      <c r="C128" s="1090"/>
      <c r="D128" s="1083"/>
      <c r="E128" s="1083"/>
      <c r="F128" s="1083"/>
      <c r="H128" s="479"/>
      <c r="Z128" s="521"/>
      <c r="AA128" s="521"/>
      <c r="AB128" s="521"/>
      <c r="AC128" s="521"/>
      <c r="AD128" s="521"/>
      <c r="AE128" s="478"/>
      <c r="AF128" s="478"/>
      <c r="AG128" s="521"/>
      <c r="AH128" s="521"/>
      <c r="AI128" s="521"/>
      <c r="AJ128" s="521"/>
      <c r="AK128" s="521"/>
      <c r="AL128" s="521"/>
      <c r="AM128" s="521"/>
      <c r="AN128" s="521"/>
      <c r="AO128" s="521"/>
    </row>
    <row r="129" spans="1:41" s="475" customFormat="1" ht="18.75" customHeight="1">
      <c r="A129" s="1090" t="s">
        <v>285</v>
      </c>
      <c r="B129" s="1090"/>
      <c r="C129" s="1090"/>
      <c r="D129" s="1091"/>
      <c r="E129" s="1091"/>
      <c r="F129" s="1091"/>
      <c r="H129" s="479"/>
      <c r="Z129" s="521"/>
      <c r="AA129" s="521"/>
      <c r="AB129" s="521"/>
      <c r="AC129" s="521"/>
      <c r="AD129" s="521"/>
      <c r="AE129" s="478"/>
      <c r="AF129" s="478"/>
      <c r="AG129" s="521"/>
      <c r="AH129" s="521"/>
      <c r="AI129" s="521"/>
      <c r="AJ129" s="521"/>
      <c r="AK129" s="521"/>
      <c r="AL129" s="521"/>
      <c r="AM129" s="521"/>
      <c r="AN129" s="521"/>
      <c r="AO129" s="521"/>
    </row>
    <row r="130" spans="1:41" s="475" customFormat="1" ht="18.75" customHeight="1">
      <c r="A130" s="1090" t="s">
        <v>85</v>
      </c>
      <c r="B130" s="1090"/>
      <c r="C130" s="1090"/>
      <c r="D130" s="1083"/>
      <c r="E130" s="1083"/>
      <c r="F130" s="1083"/>
      <c r="H130" s="479"/>
      <c r="Z130" s="521"/>
      <c r="AA130" s="521"/>
      <c r="AB130" s="521"/>
      <c r="AC130" s="521"/>
      <c r="AD130" s="521"/>
      <c r="AE130" s="478"/>
      <c r="AF130" s="478"/>
      <c r="AG130" s="521"/>
      <c r="AH130" s="521"/>
      <c r="AI130" s="521"/>
      <c r="AJ130" s="521"/>
      <c r="AK130" s="521"/>
      <c r="AL130" s="521"/>
      <c r="AM130" s="521"/>
      <c r="AN130" s="521"/>
      <c r="AO130" s="521"/>
    </row>
    <row r="131" spans="1:41" s="475" customFormat="1" ht="18.75" customHeight="1">
      <c r="A131" s="1084" t="s">
        <v>86</v>
      </c>
      <c r="B131" s="1084"/>
      <c r="C131" s="1084"/>
      <c r="D131" s="451"/>
      <c r="E131" s="451"/>
      <c r="F131" s="451"/>
      <c r="H131" s="479"/>
      <c r="Z131" s="521"/>
      <c r="AA131" s="521"/>
      <c r="AB131" s="521"/>
      <c r="AC131" s="521"/>
      <c r="AD131" s="521"/>
      <c r="AE131" s="478"/>
      <c r="AF131" s="478"/>
      <c r="AG131" s="521"/>
      <c r="AH131" s="521"/>
      <c r="AI131" s="521"/>
      <c r="AJ131" s="521"/>
      <c r="AK131" s="521"/>
      <c r="AL131" s="521"/>
      <c r="AM131" s="521"/>
      <c r="AN131" s="521"/>
      <c r="AO131" s="521"/>
    </row>
    <row r="132" spans="1:41" s="475" customFormat="1" ht="18.75" customHeight="1">
      <c r="A132" s="1085"/>
      <c r="B132" s="1085"/>
      <c r="C132" s="1085"/>
      <c r="D132" s="451"/>
      <c r="E132" s="451"/>
      <c r="F132" s="451"/>
      <c r="H132" s="479"/>
      <c r="Z132" s="521"/>
      <c r="AA132" s="521"/>
      <c r="AB132" s="521"/>
      <c r="AC132" s="521"/>
      <c r="AD132" s="521"/>
      <c r="AE132" s="478"/>
      <c r="AF132" s="478"/>
      <c r="AG132" s="521"/>
      <c r="AH132" s="521"/>
      <c r="AI132" s="521"/>
      <c r="AJ132" s="521"/>
      <c r="AK132" s="521"/>
      <c r="AL132" s="521"/>
      <c r="AM132" s="521"/>
      <c r="AN132" s="521"/>
      <c r="AO132" s="521"/>
    </row>
    <row r="133" spans="1:41" s="475" customFormat="1" ht="18.75" customHeight="1">
      <c r="A133" s="1086"/>
      <c r="B133" s="1086"/>
      <c r="C133" s="1086"/>
      <c r="D133" s="1083"/>
      <c r="E133" s="1083"/>
      <c r="F133" s="1083"/>
      <c r="H133" s="479"/>
      <c r="Z133" s="521"/>
      <c r="AA133" s="521"/>
      <c r="AB133" s="521"/>
      <c r="AC133" s="521"/>
      <c r="AD133" s="521"/>
      <c r="AE133" s="478"/>
      <c r="AF133" s="478"/>
      <c r="AG133" s="521"/>
      <c r="AH133" s="521"/>
      <c r="AI133" s="521"/>
      <c r="AJ133" s="521"/>
      <c r="AK133" s="521"/>
      <c r="AL133" s="521"/>
      <c r="AM133" s="521"/>
      <c r="AN133" s="521"/>
      <c r="AO133" s="521"/>
    </row>
    <row r="134" spans="1:41" s="475" customFormat="1" ht="24" customHeight="1">
      <c r="A134" s="561"/>
      <c r="B134" s="561"/>
      <c r="C134" s="561"/>
      <c r="D134" s="562"/>
      <c r="E134" s="562"/>
      <c r="F134" s="562"/>
      <c r="H134" s="479"/>
      <c r="Z134" s="521"/>
      <c r="AA134" s="521"/>
      <c r="AB134" s="521"/>
      <c r="AC134" s="521"/>
      <c r="AD134" s="521"/>
      <c r="AE134" s="478"/>
      <c r="AF134" s="478"/>
      <c r="AG134" s="521"/>
      <c r="AH134" s="521"/>
      <c r="AI134" s="521"/>
      <c r="AJ134" s="521"/>
      <c r="AK134" s="521"/>
      <c r="AL134" s="521"/>
      <c r="AM134" s="521"/>
      <c r="AN134" s="521"/>
      <c r="AO134" s="521"/>
    </row>
    <row r="135" spans="1:41" s="475" customFormat="1" ht="24" customHeight="1">
      <c r="A135" s="554" t="s">
        <v>192</v>
      </c>
      <c r="B135" s="1087" t="s">
        <v>193</v>
      </c>
      <c r="C135" s="1087"/>
      <c r="D135" s="1087"/>
      <c r="E135" s="1087"/>
      <c r="F135" s="1087"/>
      <c r="H135" s="479"/>
      <c r="Z135" s="521"/>
      <c r="AA135" s="521"/>
      <c r="AB135" s="521"/>
      <c r="AC135" s="521"/>
      <c r="AD135" s="521"/>
      <c r="AE135" s="478"/>
      <c r="AF135" s="478"/>
      <c r="AG135" s="521"/>
      <c r="AH135" s="521"/>
      <c r="AI135" s="521"/>
      <c r="AJ135" s="521"/>
      <c r="AK135" s="521"/>
      <c r="AL135" s="521"/>
      <c r="AM135" s="521"/>
      <c r="AN135" s="521"/>
      <c r="AO135" s="521"/>
    </row>
    <row r="136" spans="1:41" s="475" customFormat="1" ht="24" customHeight="1">
      <c r="A136" s="525" t="s">
        <v>465</v>
      </c>
      <c r="B136" s="1107" t="s">
        <v>194</v>
      </c>
      <c r="C136" s="1107"/>
      <c r="D136" s="1107"/>
      <c r="E136" s="1107"/>
      <c r="F136" s="1107"/>
      <c r="H136" s="479"/>
      <c r="Z136" s="521"/>
      <c r="AA136" s="521"/>
      <c r="AB136" s="521"/>
      <c r="AC136" s="521"/>
      <c r="AD136" s="521"/>
      <c r="AE136" s="478"/>
      <c r="AF136" s="478"/>
      <c r="AG136" s="521"/>
      <c r="AH136" s="521"/>
      <c r="AI136" s="521"/>
      <c r="AJ136" s="521"/>
      <c r="AK136" s="521"/>
      <c r="AL136" s="521"/>
      <c r="AM136" s="521"/>
      <c r="AN136" s="521"/>
      <c r="AO136" s="521"/>
    </row>
    <row r="137" spans="1:41" s="475" customFormat="1" ht="24" customHeight="1">
      <c r="A137" s="525"/>
      <c r="B137" s="1082"/>
      <c r="C137" s="1082"/>
      <c r="D137" s="1082"/>
      <c r="E137" s="1082"/>
      <c r="F137" s="1082"/>
      <c r="H137" s="479"/>
      <c r="Z137" s="521"/>
      <c r="AA137" s="521"/>
      <c r="AB137" s="521"/>
      <c r="AC137" s="521"/>
      <c r="AD137" s="521"/>
      <c r="AE137" s="478"/>
      <c r="AF137" s="478"/>
      <c r="AG137" s="521"/>
      <c r="AH137" s="521"/>
      <c r="AI137" s="521"/>
      <c r="AJ137" s="521"/>
      <c r="AK137" s="521"/>
      <c r="AL137" s="521"/>
      <c r="AM137" s="521"/>
      <c r="AN137" s="521"/>
      <c r="AO137" s="521"/>
    </row>
    <row r="138" spans="1:41" ht="36.75" customHeight="1">
      <c r="A138" s="525"/>
      <c r="B138" s="1082"/>
      <c r="C138" s="1082"/>
      <c r="D138" s="1082"/>
      <c r="E138" s="1082"/>
      <c r="F138" s="1082"/>
    </row>
    <row r="139" spans="1:41" ht="24" customHeight="1">
      <c r="A139" s="525"/>
      <c r="B139" s="1082"/>
      <c r="C139" s="1082"/>
      <c r="D139" s="1082"/>
      <c r="E139" s="1082"/>
      <c r="F139" s="1082"/>
    </row>
    <row r="140" spans="1:41" ht="15.75" customHeight="1">
      <c r="A140" s="479"/>
      <c r="B140" s="534"/>
      <c r="C140" s="538"/>
      <c r="D140" s="538"/>
      <c r="E140" s="538"/>
      <c r="F140" s="538"/>
    </row>
    <row r="141" spans="1:41" ht="30.75" customHeight="1">
      <c r="A141" s="1100" t="s">
        <v>684</v>
      </c>
      <c r="B141" s="1100"/>
      <c r="C141" s="1100"/>
      <c r="D141" s="1100"/>
      <c r="E141" s="1100"/>
      <c r="F141" s="1100"/>
    </row>
    <row r="142" spans="1:41" ht="24" customHeight="1">
      <c r="A142" s="479"/>
    </row>
    <row r="143" spans="1:41" ht="24" customHeight="1">
      <c r="A143" s="479"/>
    </row>
    <row r="144" spans="1:41" ht="24" customHeight="1">
      <c r="A144" s="479"/>
    </row>
    <row r="145" spans="1:1" ht="24" customHeight="1">
      <c r="A145" s="479"/>
    </row>
    <row r="146" spans="1:1" ht="24" customHeight="1">
      <c r="A146" s="479"/>
    </row>
    <row r="147" spans="1:1" ht="24" customHeight="1">
      <c r="A147" s="479"/>
    </row>
    <row r="148" spans="1:1" ht="24" customHeight="1">
      <c r="A148" s="479"/>
    </row>
    <row r="149" spans="1:1" ht="24" customHeight="1">
      <c r="A149" s="479"/>
    </row>
    <row r="150" spans="1:1" ht="24" customHeight="1"/>
    <row r="151" spans="1:1" ht="24" customHeight="1"/>
    <row r="152" spans="1:1" ht="24" customHeight="1"/>
    <row r="153" spans="1:1" ht="24" customHeight="1"/>
    <row r="154" spans="1:1" ht="24" customHeight="1"/>
    <row r="155" spans="1:1" ht="24" customHeight="1"/>
    <row r="156" spans="1:1" ht="24" customHeight="1"/>
    <row r="157" spans="1:1" ht="24" customHeight="1"/>
  </sheetData>
  <sheetProtection password="E452" sheet="1" objects="1" scenarios="1" formatColumns="0" formatRows="0" selectLockedCells="1"/>
  <customSheetViews>
    <customSheetView guid="{D0F5D972-9482-4C09-95D9-25213761B7A1}" scale="90" showPageBreaks="1" zeroValues="0" printArea="1" hiddenRows="1" hiddenColumns="1" view="pageBreakPreview" topLeftCell="A103">
      <selection activeCell="D125" sqref="D125:F125"/>
      <rowBreaks count="5" manualBreakCount="5">
        <brk id="21" max="5" man="1"/>
        <brk id="46" max="5" man="1"/>
        <brk id="71" max="5" man="1"/>
        <brk id="96" max="5" man="1"/>
        <brk id="121" max="5" man="1"/>
      </rowBreaks>
      <pageMargins left="0.76" right="0.25" top="0.61" bottom="0.45" header="0.35" footer="0.26"/>
      <pageSetup scale="86" fitToHeight="3" orientation="portrait" r:id="rId1"/>
      <headerFooter alignWithMargins="0">
        <oddFooter>&amp;R&amp;"Arial,Bold"&amp;11Page &amp;P of &amp;N</oddFooter>
      </headerFooter>
    </customSheetView>
    <customSheetView guid="{462ADE59-EBAA-4DFC-8B1F-FDA3AA7E19C9}" showPageBreaks="1" zeroValues="0" printArea="1" hiddenRows="1" hiddenColumns="1" view="pageBreakPreview" topLeftCell="A55">
      <selection activeCell="D123" sqref="D123:F123"/>
      <rowBreaks count="5" manualBreakCount="5">
        <brk id="21" max="5" man="1"/>
        <brk id="46" max="5" man="1"/>
        <brk id="69" max="5" man="1"/>
        <brk id="94" max="5" man="1"/>
        <brk id="119" max="5" man="1"/>
      </rowBreaks>
      <pageMargins left="0.76" right="0.25" top="0.61" bottom="0.45" header="0.35" footer="0.26"/>
      <pageSetup scale="86" fitToHeight="3" orientation="portrait" r:id="rId2"/>
      <headerFooter alignWithMargins="0">
        <oddFooter>&amp;R&amp;"Arial,Bold"&amp;11Page &amp;P of &amp;N</oddFooter>
      </headerFooter>
    </customSheetView>
    <customSheetView guid="{9087E0FB-4993-4C4C-8124-C99AA09593F3}" showPageBreaks="1" zeroValues="0" printArea="1" hiddenRows="1" hiddenColumns="1" view="pageBreakPreview" topLeftCell="A92">
      <selection activeCell="D123" sqref="D123:F123"/>
      <rowBreaks count="6" manualBreakCount="6">
        <brk id="21" max="5" man="1"/>
        <brk id="46" max="5" man="1"/>
        <brk id="68" max="5" man="1"/>
        <brk id="69" max="5" man="1"/>
        <brk id="94" max="5" man="1"/>
        <brk id="119" max="5" man="1"/>
      </rowBreaks>
      <pageMargins left="0.76" right="0.25" top="0.61" bottom="0.45" header="0.35" footer="0.26"/>
      <pageSetup scale="86" fitToHeight="3" orientation="portrait" r:id="rId3"/>
      <headerFooter alignWithMargins="0">
        <oddFooter>&amp;R&amp;"Arial,Bold"&amp;11Page &amp;P of &amp;N</oddFooter>
      </headerFooter>
    </customSheetView>
    <customSheetView guid="{861F1868-9B9F-46F5-88E7-32EC9AE050B6}" showPageBreaks="1" zeroValues="0" printArea="1" hiddenRows="1" view="pageBreakPreview" topLeftCell="A60">
      <selection activeCell="E19" sqref="E19"/>
      <rowBreaks count="7" manualBreakCount="7">
        <brk id="21" max="5" man="1"/>
        <brk id="45" max="5" man="1"/>
        <brk id="46" max="5" man="1"/>
        <brk id="68" max="5" man="1"/>
        <brk id="69" max="5" man="1"/>
        <brk id="94" max="5" man="1"/>
        <brk id="119" max="5" man="1"/>
      </rowBreaks>
      <pageMargins left="0.76" right="0.25" top="0.61" bottom="0.45" header="0.35" footer="0.26"/>
      <pageSetup scale="92" fitToHeight="3" orientation="portrait" r:id="rId4"/>
      <headerFooter alignWithMargins="0">
        <oddFooter>&amp;R&amp;"Arial,Bold"&amp;11Page &amp;P of &amp;N</oddFooter>
      </headerFooter>
    </customSheetView>
    <customSheetView guid="{73A3BC9F-5E49-4C3B-B76F-32E3D0EFA5E4}" showPageBreaks="1" zeroValues="0" printArea="1" hiddenRows="1" view="pageBreakPreview" topLeftCell="A94">
      <selection activeCell="B101" sqref="B101:C101"/>
      <rowBreaks count="5" manualBreakCount="5">
        <brk id="21" max="5" man="1"/>
        <brk id="45" max="5" man="1"/>
        <brk id="66" max="5" man="1"/>
        <brk id="91" max="5" man="1"/>
        <brk id="116" max="5" man="1"/>
      </rowBreaks>
      <pageMargins left="0.76" right="0.25" top="0.61" bottom="0.45" header="0.35" footer="0.26"/>
      <pageSetup scale="92" fitToHeight="3" orientation="portrait" r:id="rId5"/>
      <headerFooter alignWithMargins="0">
        <oddFooter>&amp;R&amp;"Arial,Bold"&amp;11Page &amp;P of &amp;N</oddFooter>
      </headerFooter>
    </customSheetView>
    <customSheetView guid="{A2492608-42AB-40AE-9BAF-064C94137D7E}" scale="85" showPageBreaks="1" zeroValues="0" printArea="1" hiddenRows="1" view="pageBreakPreview" topLeftCell="A5">
      <selection activeCell="F127" sqref="F127"/>
      <rowBreaks count="7" manualBreakCount="7">
        <brk id="21" max="5" man="1"/>
        <brk id="44" max="5" man="1"/>
        <brk id="61" max="5" man="1"/>
        <brk id="75" max="5" man="1"/>
        <brk id="96" max="5" man="1"/>
        <brk id="98" max="5" man="1"/>
        <brk id="132" max="5" man="1"/>
      </rowBreaks>
      <pageMargins left="0.76" right="0.25" top="0.61" bottom="0.45" header="0.35" footer="0.26"/>
      <pageSetup scale="90" fitToHeight="3" orientation="portrait" r:id="rId6"/>
      <headerFooter alignWithMargins="0">
        <oddFooter>&amp;R&amp;"Arial,Bold"&amp;11Page &amp;P of &amp;N</oddFooter>
      </headerFooter>
    </customSheetView>
    <customSheetView guid="{FF456F4E-176B-43B5-B869-E31226EE3B7D}" scale="85" showPageBreaks="1" zeroValues="0" printArea="1" hiddenRows="1" view="pageBreakPreview" topLeftCell="A7">
      <selection activeCell="E19" sqref="E19"/>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8"/>
      <headerFooter alignWithMargins="0">
        <oddFooter>&amp;R&amp;"Arial,Bold"&amp;11Page &amp;P of &amp;N</oddFooter>
      </headerFooter>
    </customSheetView>
    <customSheetView guid="{434B1AD1-A940-4600-ADC7-0810EF9FDD90}" scale="85" zeroValues="0" hiddenColumns="1">
      <selection activeCell="E15" sqref="E15:F15"/>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9"/>
      <headerFooter alignWithMargins="0">
        <oddFooter>&amp;R&amp;"Arial,Bold"&amp;11Page &amp;P of &amp;N</oddFooter>
      </headerFooter>
    </customSheetView>
    <customSheetView guid="{CDBB1400-DC98-40D2-90D0-CD15322DCE58}" scale="85" showPageBreaks="1" zeroValues="0" printArea="1" hiddenRows="1" view="pageBreakPreview" topLeftCell="A23">
      <selection activeCell="C26" sqref="C26:F26"/>
      <rowBreaks count="8" manualBreakCount="8">
        <brk id="21" max="5" man="1"/>
        <brk id="44" max="5" man="1"/>
        <brk id="45" max="5" man="1"/>
        <brk id="61" max="5" man="1"/>
        <brk id="66" max="5" man="1"/>
        <brk id="79" max="5" man="1"/>
        <brk id="98" max="5" man="1"/>
        <brk id="106"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90B45234-4DA3-4D9A-88DE-5EEC6E54593B}" scale="85" showPageBreaks="1" zeroValues="0" printArea="1" hiddenRows="1" view="pageBreakPreview" topLeftCell="A149">
      <selection activeCell="F127" sqref="F127"/>
      <rowBreaks count="7" manualBreakCount="7">
        <brk id="21" max="5" man="1"/>
        <brk id="44" max="5" man="1"/>
        <brk id="61" max="5" man="1"/>
        <brk id="75" max="5" man="1"/>
        <brk id="96" max="5" man="1"/>
        <brk id="98" max="5" man="1"/>
        <brk id="132"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22C3A3CF-89D9-4BE1-90DC-CA79E15E3D95}" scale="85" showPageBreaks="1" zeroValues="0" printArea="1" hiddenRows="1" view="pageBreakPreview" topLeftCell="A91">
      <selection activeCell="B101" sqref="B101:C101"/>
      <rowBreaks count="7" manualBreakCount="7">
        <brk id="21" max="5" man="1"/>
        <brk id="44" max="5" man="1"/>
        <brk id="61" max="5" man="1"/>
        <brk id="75" max="5" man="1"/>
        <brk id="96" max="5" man="1"/>
        <brk id="98" max="5" man="1"/>
        <brk id="132"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C05A20E7-5953-476F-B27D-5ED46CD1D2D8}" showPageBreaks="1" zeroValues="0" printArea="1" hiddenRows="1" view="pageBreakPreview">
      <selection activeCell="D120" sqref="D120:F120"/>
      <rowBreaks count="5" manualBreakCount="5">
        <brk id="21" max="5" man="1"/>
        <brk id="45" max="5" man="1"/>
        <brk id="66" max="5" man="1"/>
        <brk id="91" max="5" man="1"/>
        <brk id="115" max="5" man="1"/>
      </rowBreaks>
      <pageMargins left="0.76" right="0.25" top="0.61" bottom="0.45" header="0.35" footer="0.26"/>
      <pageSetup scale="95" fitToHeight="3" orientation="portrait" r:id="rId13"/>
      <headerFooter alignWithMargins="0">
        <oddFooter>&amp;R&amp;"Arial,Bold"&amp;11Page &amp;P of &amp;N</oddFooter>
      </headerFooter>
    </customSheetView>
    <customSheetView guid="{817F0B0E-1FBB-49C1-A266-936E2306BC1C}" showPageBreaks="1" zeroValues="0" printArea="1" hiddenRows="1" hiddenColumns="1" view="pageBreakPreview" topLeftCell="A30">
      <selection activeCell="C26" sqref="C26:F26"/>
      <rowBreaks count="7" manualBreakCount="7">
        <brk id="21" max="5" man="1"/>
        <brk id="45" max="5" man="1"/>
        <brk id="46" max="5" man="1"/>
        <brk id="67" max="5" man="1"/>
        <brk id="69" max="5" man="1"/>
        <brk id="94" max="5" man="1"/>
        <brk id="119" max="5" man="1"/>
      </rowBreaks>
      <pageMargins left="0.76" right="0.25" top="0.61" bottom="0.45" header="0.35" footer="0.26"/>
      <pageSetup scale="92" fitToHeight="3" orientation="portrait" r:id="rId14"/>
      <headerFooter alignWithMargins="0">
        <oddFooter>&amp;R&amp;"Arial,Bold"&amp;11Page &amp;P of &amp;N</oddFooter>
      </headerFooter>
    </customSheetView>
    <customSheetView guid="{EAA9F972-698A-4C21-99FC-1B0F3AABDB9F}" showPageBreaks="1" zeroValues="0" printArea="1" hiddenRows="1" hiddenColumns="1" view="pageBreakPreview" topLeftCell="A55">
      <selection activeCell="D123" sqref="D123:F123"/>
      <rowBreaks count="6" manualBreakCount="6">
        <brk id="21" max="5" man="1"/>
        <brk id="46" max="5" man="1"/>
        <brk id="68" max="5" man="1"/>
        <brk id="69" max="5" man="1"/>
        <brk id="94" max="5" man="1"/>
        <brk id="119" max="5" man="1"/>
      </rowBreaks>
      <pageMargins left="0.76" right="0.25" top="0.61" bottom="0.45" header="0.35" footer="0.26"/>
      <pageSetup scale="86" fitToHeight="3" orientation="portrait" r:id="rId15"/>
      <headerFooter alignWithMargins="0">
        <oddFooter>&amp;R&amp;"Arial,Bold"&amp;11Page &amp;P of &amp;N</oddFooter>
      </headerFooter>
    </customSheetView>
  </customSheetViews>
  <mergeCells count="152">
    <mergeCell ref="G38:I38"/>
    <mergeCell ref="B10:D11"/>
    <mergeCell ref="B12:D12"/>
    <mergeCell ref="B2:F2"/>
    <mergeCell ref="E6:F6"/>
    <mergeCell ref="E7:F7"/>
    <mergeCell ref="B8:D8"/>
    <mergeCell ref="A24:F24"/>
    <mergeCell ref="C26:F26"/>
    <mergeCell ref="B28:C28"/>
    <mergeCell ref="C37:F37"/>
    <mergeCell ref="B15:C15"/>
    <mergeCell ref="E15:F15"/>
    <mergeCell ref="E17:F17"/>
    <mergeCell ref="B19:C19"/>
    <mergeCell ref="AB39:AB45"/>
    <mergeCell ref="B40:F40"/>
    <mergeCell ref="B41:F41"/>
    <mergeCell ref="B42:F42"/>
    <mergeCell ref="B43:C43"/>
    <mergeCell ref="D43:F43"/>
    <mergeCell ref="B45:C45"/>
    <mergeCell ref="D45:F45"/>
    <mergeCell ref="B39:F39"/>
    <mergeCell ref="H39:I39"/>
    <mergeCell ref="B48:C48"/>
    <mergeCell ref="D48:F48"/>
    <mergeCell ref="D44:F44"/>
    <mergeCell ref="B50:C50"/>
    <mergeCell ref="D50:F50"/>
    <mergeCell ref="B46:C46"/>
    <mergeCell ref="D46:F46"/>
    <mergeCell ref="B47:C47"/>
    <mergeCell ref="D47:F47"/>
    <mergeCell ref="D49:F49"/>
    <mergeCell ref="B49:C49"/>
    <mergeCell ref="B51:C51"/>
    <mergeCell ref="D51:F51"/>
    <mergeCell ref="B55:C55"/>
    <mergeCell ref="D55:F55"/>
    <mergeCell ref="B53:C53"/>
    <mergeCell ref="D53:F53"/>
    <mergeCell ref="B54:C54"/>
    <mergeCell ref="D54:F54"/>
    <mergeCell ref="B52:C52"/>
    <mergeCell ref="D52:F52"/>
    <mergeCell ref="B56:C56"/>
    <mergeCell ref="D56:F56"/>
    <mergeCell ref="B57:C57"/>
    <mergeCell ref="D57:F57"/>
    <mergeCell ref="B60:C60"/>
    <mergeCell ref="D60:F60"/>
    <mergeCell ref="B61:C61"/>
    <mergeCell ref="B58:C58"/>
    <mergeCell ref="D58:F58"/>
    <mergeCell ref="B71:F71"/>
    <mergeCell ref="B59:C59"/>
    <mergeCell ref="B73:F73"/>
    <mergeCell ref="D61:F61"/>
    <mergeCell ref="D59:F59"/>
    <mergeCell ref="D68:F68"/>
    <mergeCell ref="B63:C63"/>
    <mergeCell ref="B69:F69"/>
    <mergeCell ref="B72:F72"/>
    <mergeCell ref="B70:F70"/>
    <mergeCell ref="B64:C64"/>
    <mergeCell ref="D64:F64"/>
    <mergeCell ref="D62:F62"/>
    <mergeCell ref="B62:C62"/>
    <mergeCell ref="D63:F63"/>
    <mergeCell ref="B80:F80"/>
    <mergeCell ref="B76:F76"/>
    <mergeCell ref="B77:F77"/>
    <mergeCell ref="B87:C87"/>
    <mergeCell ref="D87:F87"/>
    <mergeCell ref="B81:F81"/>
    <mergeCell ref="D85:F85"/>
    <mergeCell ref="B86:C86"/>
    <mergeCell ref="D86:F86"/>
    <mergeCell ref="B78:F78"/>
    <mergeCell ref="B79:F79"/>
    <mergeCell ref="B74:F74"/>
    <mergeCell ref="B102:F102"/>
    <mergeCell ref="D93:F93"/>
    <mergeCell ref="D97:F97"/>
    <mergeCell ref="D94:F94"/>
    <mergeCell ref="B93:C93"/>
    <mergeCell ref="A141:F141"/>
    <mergeCell ref="B111:F111"/>
    <mergeCell ref="E118:F118"/>
    <mergeCell ref="B112:F112"/>
    <mergeCell ref="B108:C108"/>
    <mergeCell ref="D108:E108"/>
    <mergeCell ref="D125:F125"/>
    <mergeCell ref="A125:C125"/>
    <mergeCell ref="D109:E109"/>
    <mergeCell ref="B136:F136"/>
    <mergeCell ref="D95:F95"/>
    <mergeCell ref="B104:F104"/>
    <mergeCell ref="B106:C106"/>
    <mergeCell ref="B107:C107"/>
    <mergeCell ref="D105:E105"/>
    <mergeCell ref="D106:E106"/>
    <mergeCell ref="B105:C105"/>
    <mergeCell ref="B103:F103"/>
    <mergeCell ref="B91:C91"/>
    <mergeCell ref="B92:C92"/>
    <mergeCell ref="D92:F92"/>
    <mergeCell ref="B83:F83"/>
    <mergeCell ref="B84:F84"/>
    <mergeCell ref="B85:C85"/>
    <mergeCell ref="D91:F91"/>
    <mergeCell ref="D88:F88"/>
    <mergeCell ref="B90:C90"/>
    <mergeCell ref="D90:F90"/>
    <mergeCell ref="B89:C89"/>
    <mergeCell ref="D89:F89"/>
    <mergeCell ref="B88:C88"/>
    <mergeCell ref="D96:F96"/>
    <mergeCell ref="B121:C121"/>
    <mergeCell ref="D121:E121"/>
    <mergeCell ref="B109:C109"/>
    <mergeCell ref="B120:C120"/>
    <mergeCell ref="B97:C97"/>
    <mergeCell ref="B100:F100"/>
    <mergeCell ref="B101:F101"/>
    <mergeCell ref="B98:F98"/>
    <mergeCell ref="B99:F99"/>
    <mergeCell ref="B139:F139"/>
    <mergeCell ref="D130:F130"/>
    <mergeCell ref="A131:C131"/>
    <mergeCell ref="A132:C132"/>
    <mergeCell ref="A133:C133"/>
    <mergeCell ref="D133:F133"/>
    <mergeCell ref="B135:F135"/>
    <mergeCell ref="B65:C65"/>
    <mergeCell ref="D65:F65"/>
    <mergeCell ref="B66:C66"/>
    <mergeCell ref="D66:F66"/>
    <mergeCell ref="D67:F67"/>
    <mergeCell ref="B67:C67"/>
    <mergeCell ref="A127:C127"/>
    <mergeCell ref="A128:C128"/>
    <mergeCell ref="D128:F128"/>
    <mergeCell ref="A129:C129"/>
    <mergeCell ref="D129:F129"/>
    <mergeCell ref="A130:C130"/>
    <mergeCell ref="A126:C126"/>
    <mergeCell ref="B137:F137"/>
    <mergeCell ref="B138:F138"/>
    <mergeCell ref="D107:E107"/>
    <mergeCell ref="B96:C96"/>
  </mergeCells>
  <phoneticPr fontId="28" type="noConversion"/>
  <conditionalFormatting sqref="E7:F7">
    <cfRule type="expression" dxfId="9" priority="23" stopIfTrue="1">
      <formula>G6=2</formula>
    </cfRule>
  </conditionalFormatting>
  <conditionalFormatting sqref="B111:F111">
    <cfRule type="expression" dxfId="8" priority="50" stopIfTrue="1">
      <formula>$AQ$111&lt;3</formula>
    </cfRule>
  </conditionalFormatting>
  <conditionalFormatting sqref="E6:F6">
    <cfRule type="expression" dxfId="7" priority="63" stopIfTrue="1">
      <formula>G6=1</formula>
    </cfRule>
    <cfRule type="expression" dxfId="6" priority="64" stopIfTrue="1">
      <formula>G6=1</formula>
    </cfRule>
  </conditionalFormatting>
  <conditionalFormatting sqref="B70:F70">
    <cfRule type="expression" dxfId="5" priority="4" stopIfTrue="1">
      <formula>$G$70="NO"</formula>
    </cfRule>
    <cfRule type="expression" dxfId="4" priority="5" stopIfTrue="1">
      <formula>$G$70 = NO</formula>
    </cfRule>
  </conditionalFormatting>
  <conditionalFormatting sqref="D68">
    <cfRule type="expression" dxfId="3" priority="65" stopIfTrue="1">
      <formula>G7=1</formula>
    </cfRule>
  </conditionalFormatting>
  <conditionalFormatting sqref="D44:F44">
    <cfRule type="expression" dxfId="2" priority="3">
      <formula>$G$70="NO"</formula>
    </cfRule>
    <cfRule type="expression" dxfId="1" priority="1">
      <formula>$H$44=2</formula>
    </cfRule>
  </conditionalFormatting>
  <conditionalFormatting sqref="D43:F43">
    <cfRule type="expression" dxfId="0" priority="2">
      <formula>$H$44=1</formula>
    </cfRule>
  </conditionalFormatting>
  <dataValidations count="5">
    <dataValidation type="list" allowBlank="1" showInputMessage="1" showErrorMessage="1" sqref="G43:G44 E15:E16 F15">
      <formula1>$Z$43:$Z$47</formula1>
    </dataValidation>
    <dataValidation type="whole" allowBlank="1" showInputMessage="1" showErrorMessage="1" error="Enter numeric figure between 1 to 20 only !" sqref="J43:J44">
      <formula1>1</formula1>
      <formula2>20</formula2>
    </dataValidation>
    <dataValidation type="whole" allowBlank="1" showInputMessage="1" showErrorMessage="1" error="Enter numeric figure only !" sqref="I43:I44">
      <formula1>0</formula1>
      <formula2>990000000</formula2>
    </dataValidation>
    <dataValidation type="list" allowBlank="1" showInputMessage="1" showErrorMessage="1" sqref="C17">
      <formula1>$M$6:$M$8</formula1>
    </dataValidation>
    <dataValidation type="whole" operator="greaterThan" allowBlank="1" showInputMessage="1" showErrorMessage="1" error="Please insert value in numerals." sqref="E19 E17:F17">
      <formula1>0</formula1>
    </dataValidation>
  </dataValidations>
  <pageMargins left="0.76" right="0.25" top="0.61" bottom="0.45" header="0.35" footer="0.26"/>
  <pageSetup scale="86" fitToHeight="3" orientation="portrait" r:id="rId16"/>
  <headerFooter alignWithMargins="0">
    <oddFooter>&amp;R&amp;"Arial,Bold"&amp;11Page &amp;P of &amp;N</oddFooter>
  </headerFooter>
  <rowBreaks count="5" manualBreakCount="5">
    <brk id="21" max="5" man="1"/>
    <brk id="46" max="5" man="1"/>
    <brk id="71" max="5" man="1"/>
    <brk id="96" max="5" man="1"/>
    <brk id="121" max="5" man="1"/>
  </rowBreaks>
  <ignoredErrors>
    <ignoredError sqref="B39" emptyCellReference="1"/>
  </ignoredErrors>
  <drawing r:id="rId17"/>
  <legacyDrawing r:id="rId18"/>
  <mc:AlternateContent xmlns:mc="http://schemas.openxmlformats.org/markup-compatibility/2006">
    <mc:Choice Requires="x14">
      <controls>
        <mc:AlternateContent xmlns:mc="http://schemas.openxmlformats.org/markup-compatibility/2006">
          <mc:Choice Requires="x14">
            <control shapeId="62465" r:id="rId19" name="Option Button 1">
              <controlPr defaultSize="0" autoFill="0" autoLine="0" autoPict="0" altText="Domestic Bidder">
                <anchor moveWithCells="1">
                  <from>
                    <xdr:col>1</xdr:col>
                    <xdr:colOff>38100</xdr:colOff>
                    <xdr:row>5</xdr:row>
                    <xdr:rowOff>38100</xdr:rowOff>
                  </from>
                  <to>
                    <xdr:col>2</xdr:col>
                    <xdr:colOff>441960</xdr:colOff>
                    <xdr:row>6</xdr:row>
                    <xdr:rowOff>22860</xdr:rowOff>
                  </to>
                </anchor>
              </controlPr>
            </control>
          </mc:Choice>
        </mc:AlternateContent>
        <mc:AlternateContent xmlns:mc="http://schemas.openxmlformats.org/markup-compatibility/2006">
          <mc:Choice Requires="x14">
            <control shapeId="62466" r:id="rId20" name="Option Button 2">
              <controlPr defaultSize="0" autoFill="0" autoLine="0" autoPict="0">
                <anchor moveWithCells="1">
                  <from>
                    <xdr:col>3</xdr:col>
                    <xdr:colOff>0</xdr:colOff>
                    <xdr:row>5</xdr:row>
                    <xdr:rowOff>0</xdr:rowOff>
                  </from>
                  <to>
                    <xdr:col>4</xdr:col>
                    <xdr:colOff>190500</xdr:colOff>
                    <xdr:row>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235"/>
  <sheetViews>
    <sheetView view="pageBreakPreview" topLeftCell="A120" zoomScaleNormal="100" workbookViewId="0">
      <selection activeCell="Y127" sqref="Y127"/>
    </sheetView>
  </sheetViews>
  <sheetFormatPr defaultColWidth="9.109375" defaultRowHeight="13.2"/>
  <cols>
    <col min="1" max="1" width="5.109375" style="43" customWidth="1"/>
    <col min="2" max="2" width="13.33203125" style="43" customWidth="1"/>
    <col min="3" max="3" width="9.109375" style="43" hidden="1" customWidth="1"/>
    <col min="4" max="4" width="10.33203125" style="43" customWidth="1"/>
    <col min="5" max="5" width="3.44140625" style="43" customWidth="1"/>
    <col min="6" max="6" width="5.5546875" style="43" hidden="1" customWidth="1"/>
    <col min="7" max="7" width="11.44140625" style="43" hidden="1" customWidth="1"/>
    <col min="8" max="8" width="9.109375" style="43" hidden="1" customWidth="1"/>
    <col min="9" max="9" width="10" style="43" hidden="1" customWidth="1"/>
    <col min="10" max="10" width="3.33203125" style="43" hidden="1" customWidth="1"/>
    <col min="11" max="11" width="5" style="43" hidden="1" customWidth="1"/>
    <col min="12" max="12" width="11.33203125" style="43" hidden="1" customWidth="1"/>
    <col min="13" max="13" width="9.109375" style="43" hidden="1" customWidth="1"/>
    <col min="14" max="14" width="10.33203125" style="43" hidden="1" customWidth="1"/>
    <col min="15" max="15" width="3.6640625" style="43" hidden="1" customWidth="1"/>
    <col min="16" max="16" width="6.44140625" style="43" hidden="1" customWidth="1"/>
    <col min="17" max="17" width="11.109375" style="43" hidden="1" customWidth="1"/>
    <col min="18" max="18" width="9.109375" style="43" hidden="1" customWidth="1"/>
    <col min="19" max="19" width="9.33203125" style="43" hidden="1" customWidth="1"/>
    <col min="20" max="20" width="3.33203125" style="43" hidden="1" customWidth="1"/>
    <col min="21" max="21" width="6.109375" style="43" hidden="1" customWidth="1"/>
    <col min="22" max="22" width="8.5546875" style="43" customWidth="1"/>
    <col min="23" max="23" width="8.44140625" style="43" customWidth="1"/>
    <col min="24" max="24" width="8.88671875" style="43" customWidth="1"/>
    <col min="25" max="16384" width="9.109375" style="43"/>
  </cols>
  <sheetData>
    <row r="1" spans="1:27" ht="13.8" hidden="1" thickBot="1">
      <c r="A1" s="44"/>
      <c r="B1" s="45"/>
      <c r="C1" s="45"/>
      <c r="D1" s="46"/>
      <c r="F1" s="44"/>
      <c r="G1" s="45"/>
      <c r="H1" s="45"/>
      <c r="I1" s="46"/>
      <c r="K1" s="44"/>
      <c r="L1" s="45"/>
      <c r="M1" s="45"/>
      <c r="N1" s="46"/>
      <c r="P1" s="44"/>
      <c r="Q1" s="45"/>
      <c r="R1" s="45"/>
      <c r="S1" s="46"/>
    </row>
    <row r="2" spans="1:27" ht="13.8" hidden="1" thickBot="1">
      <c r="A2" s="47"/>
      <c r="B2" s="48"/>
      <c r="C2" s="48"/>
      <c r="D2" s="49"/>
      <c r="F2" s="47"/>
      <c r="G2" s="48"/>
      <c r="H2" s="48"/>
      <c r="I2" s="49"/>
      <c r="K2" s="47"/>
      <c r="L2" s="48"/>
      <c r="M2" s="48"/>
      <c r="N2" s="49"/>
      <c r="P2" s="47"/>
      <c r="Q2" s="48"/>
      <c r="R2" s="48"/>
      <c r="S2" s="49"/>
      <c r="U2" s="50" t="s">
        <v>154</v>
      </c>
    </row>
    <row r="3" spans="1:27" ht="13.8" hidden="1" thickBot="1">
      <c r="A3" s="1150">
        <v>155885</v>
      </c>
      <c r="B3" s="1151"/>
      <c r="C3" s="51"/>
      <c r="D3" s="52"/>
      <c r="E3" s="53"/>
      <c r="F3" s="1150">
        <v>4960</v>
      </c>
      <c r="G3" s="1151"/>
      <c r="H3" s="51"/>
      <c r="I3" s="52"/>
      <c r="K3" s="1150">
        <v>10352</v>
      </c>
      <c r="L3" s="1151"/>
      <c r="M3" s="51"/>
      <c r="N3" s="52"/>
      <c r="P3" s="1150">
        <v>691647</v>
      </c>
      <c r="Q3" s="1151"/>
      <c r="R3" s="51"/>
      <c r="S3" s="52"/>
      <c r="U3" s="50" t="s">
        <v>155</v>
      </c>
    </row>
    <row r="4" spans="1:27" hidden="1">
      <c r="A4" s="1157"/>
      <c r="B4" s="1158"/>
      <c r="C4" s="51"/>
      <c r="D4" s="52"/>
      <c r="E4" s="53"/>
      <c r="F4" s="54"/>
      <c r="G4" s="51"/>
      <c r="H4" s="51"/>
      <c r="I4" s="52"/>
      <c r="K4" s="54"/>
      <c r="L4" s="51"/>
      <c r="M4" s="51"/>
      <c r="N4" s="52"/>
      <c r="P4" s="54"/>
      <c r="Q4" s="51"/>
      <c r="R4" s="51"/>
      <c r="S4" s="52"/>
      <c r="U4" s="50" t="s">
        <v>156</v>
      </c>
    </row>
    <row r="5" spans="1:27" hidden="1">
      <c r="A5" s="54"/>
      <c r="B5" s="55"/>
      <c r="C5" s="55"/>
      <c r="D5" s="56"/>
      <c r="E5" s="57"/>
      <c r="F5" s="54"/>
      <c r="G5" s="55"/>
      <c r="H5" s="55"/>
      <c r="I5" s="56"/>
      <c r="K5" s="54"/>
      <c r="L5" s="55"/>
      <c r="M5" s="55"/>
      <c r="N5" s="56"/>
      <c r="P5" s="54"/>
      <c r="Q5" s="55"/>
      <c r="R5" s="55"/>
      <c r="S5" s="56"/>
      <c r="U5" s="50" t="s">
        <v>195</v>
      </c>
    </row>
    <row r="6" spans="1:27" ht="51.75" hidden="1" customHeight="1" thickBot="1">
      <c r="A6" s="1152" t="str">
        <f>IF(OR((A3&gt;9999999999),(A3&lt;0)),"Invalid Entry - More than 1000 crore OR -ve value",IF(A3=0, "",+CONCATENATE(U2,B13,D13,B12,D12,B11,D11,B10,D10,B9,D9,B8," Only")))</f>
        <v>USD One Lac Fifty Five Thousand Eight Hundred Eighty Five Only</v>
      </c>
      <c r="B6" s="1153"/>
      <c r="C6" s="1153"/>
      <c r="D6" s="1154"/>
      <c r="E6" s="58"/>
      <c r="F6" s="1152" t="str">
        <f>IF(OR((F3&gt;9999999999),(F3&lt;0)),"Invalid Entry - More than 1000 crore OR -ve value",IF(F3=0, "",+CONCATENATE(U3, G13,I13,G12,I12,G11,I11,G10,I10,G9,I9,G8," Only")))</f>
        <v>EURO Four Thousand Nine Hundred Sixty Only</v>
      </c>
      <c r="G6" s="1153"/>
      <c r="H6" s="1153"/>
      <c r="I6" s="1154"/>
      <c r="J6" s="58"/>
      <c r="K6" s="1152" t="str">
        <f>IF(OR((K3&gt;9999999999),(K3&lt;0)),"Invalid Entry - More than 1000 crore OR -ve value",IF(K3=0, "",+CONCATENATE(U4, L13,N13,L12,N12,L11,N11,L10,N10,L9,N9,L8," Only")))</f>
        <v>RMB Ten Thousand Three Hundred Fifty Two Only</v>
      </c>
      <c r="L6" s="1153"/>
      <c r="M6" s="1153"/>
      <c r="N6" s="1154"/>
      <c r="P6" s="1152" t="str">
        <f>IF(OR((P3&gt;9999999999),(P3&lt;0)),"Invalid Entry - More than 1000 crore OR -ve value",IF(P3=0, "",+CONCATENATE(U5, Q13,S13,Q12,S12,Q11,S11,Q10,S10,Q9,S9,Q8," Only")))</f>
        <v>INR Six Lac Ninety One Thousand Six Hundred Forty Seven Only</v>
      </c>
      <c r="Q6" s="1153"/>
      <c r="R6" s="1153"/>
      <c r="S6" s="1154"/>
      <c r="U6" s="1146" t="str">
        <f>VLOOKUP(1,T30:Y45,6,FALSE)</f>
        <v>USD 155885/- + EURO 4960/- + RMB 10352/- + INR 691647/-</v>
      </c>
      <c r="V6" s="1146"/>
      <c r="W6" s="1146"/>
      <c r="X6" s="1146"/>
      <c r="Y6" s="1146"/>
      <c r="Z6" s="1146"/>
      <c r="AA6" s="1146"/>
    </row>
    <row r="7" spans="1:27" ht="70.5" hidden="1" customHeight="1" thickBot="1">
      <c r="A7" s="54"/>
      <c r="B7" s="55"/>
      <c r="C7" s="55"/>
      <c r="D7" s="56"/>
      <c r="E7" s="57"/>
      <c r="F7" s="54"/>
      <c r="G7" s="55"/>
      <c r="H7" s="55"/>
      <c r="I7" s="56"/>
      <c r="K7" s="54"/>
      <c r="L7" s="55"/>
      <c r="M7" s="55"/>
      <c r="N7" s="56"/>
      <c r="P7" s="54"/>
      <c r="Q7" s="55"/>
      <c r="R7" s="55"/>
      <c r="S7" s="56"/>
      <c r="U7" s="1147" t="str">
        <f>VLOOKUP(1,T10:Y25,6,FALSE)</f>
        <v>USD One Lac Fifty Five Thousand Eight Hundred Eighty Five Only plus EURO Four Thousand Nine Hundred Sixty Only plus RMB Ten Thousand Three Hundred Fifty Two Only plus INR Six Lac Ninety One Thousand Six Hundred Forty Seven Only</v>
      </c>
      <c r="V7" s="1148"/>
      <c r="W7" s="1148"/>
      <c r="X7" s="1148"/>
      <c r="Y7" s="1148"/>
      <c r="Z7" s="1148"/>
      <c r="AA7" s="1149"/>
    </row>
    <row r="8" spans="1:27" hidden="1">
      <c r="A8" s="59">
        <f>-INT(A3/100)*100+ROUND(A3,0)</f>
        <v>85</v>
      </c>
      <c r="B8" s="55" t="str">
        <f t="shared" ref="B8:B13" si="0">IF(A8=0,"",LOOKUP(A8,$A$15:$A$114,$B$15:$B$114))</f>
        <v>Eighty Five</v>
      </c>
      <c r="C8" s="55"/>
      <c r="D8" s="60"/>
      <c r="E8" s="57"/>
      <c r="F8" s="59">
        <f>-INT(F3/100)*100+ROUND(F3,0)</f>
        <v>60</v>
      </c>
      <c r="G8" s="55" t="str">
        <f t="shared" ref="G8:G13" si="1">IF(F8=0,"",LOOKUP(F8,$A$15:$A$114,$B$15:$B$114))</f>
        <v>Sixty</v>
      </c>
      <c r="H8" s="55"/>
      <c r="I8" s="60"/>
      <c r="K8" s="59">
        <f>-INT(K3/100)*100+ROUND(K3,0)</f>
        <v>52</v>
      </c>
      <c r="L8" s="55" t="str">
        <f t="shared" ref="L8:L13" si="2">IF(K8=0,"",LOOKUP(K8,$A$15:$A$114,$B$15:$B$114))</f>
        <v>Fifty Two</v>
      </c>
      <c r="M8" s="55"/>
      <c r="N8" s="60"/>
      <c r="P8" s="59">
        <f>-INT(P3/100)*100+ROUND(P3,0)</f>
        <v>47</v>
      </c>
      <c r="Q8" s="55" t="str">
        <f t="shared" ref="Q8:Q13" si="3">IF(P8=0,"",LOOKUP(P8,$A$15:$A$114,$B$15:$B$114))</f>
        <v>Forty Seven</v>
      </c>
      <c r="R8" s="55"/>
      <c r="S8" s="60"/>
    </row>
    <row r="9" spans="1:27" hidden="1">
      <c r="A9" s="59">
        <f>-INT(A3/1000)*10+INT(A3/100)</f>
        <v>8</v>
      </c>
      <c r="B9" s="55" t="str">
        <f t="shared" si="0"/>
        <v>Eight</v>
      </c>
      <c r="C9" s="55"/>
      <c r="D9" s="60" t="str">
        <f>+IF(B9="",""," Hundred ")</f>
        <v xml:space="preserve"> Hundred </v>
      </c>
      <c r="E9" s="57"/>
      <c r="F9" s="59">
        <f>-INT(F3/1000)*10+INT(F3/100)</f>
        <v>9</v>
      </c>
      <c r="G9" s="55" t="str">
        <f t="shared" si="1"/>
        <v>Nine</v>
      </c>
      <c r="H9" s="55"/>
      <c r="I9" s="60" t="str">
        <f>+IF(G9="",""," Hundred ")</f>
        <v xml:space="preserve"> Hundred </v>
      </c>
      <c r="K9" s="59">
        <f>-INT(K3/1000)*10+INT(K3/100)</f>
        <v>3</v>
      </c>
      <c r="L9" s="55" t="str">
        <f t="shared" si="2"/>
        <v>Three</v>
      </c>
      <c r="M9" s="55"/>
      <c r="N9" s="60" t="str">
        <f>+IF(L9="",""," Hundred ")</f>
        <v xml:space="preserve"> Hundred </v>
      </c>
      <c r="P9" s="59">
        <f>-INT(P3/1000)*10+INT(P3/100)</f>
        <v>6</v>
      </c>
      <c r="Q9" s="55" t="str">
        <f t="shared" si="3"/>
        <v>Six</v>
      </c>
      <c r="R9" s="55"/>
      <c r="S9" s="60" t="str">
        <f>+IF(Q9="",""," Hundred ")</f>
        <v xml:space="preserve"> Hundred </v>
      </c>
    </row>
    <row r="10" spans="1:27" hidden="1">
      <c r="A10" s="59">
        <f>-INT(A3/100000)*100+INT(A3/1000)</f>
        <v>55</v>
      </c>
      <c r="B10" s="55" t="str">
        <f t="shared" si="0"/>
        <v>Fifty Five</v>
      </c>
      <c r="C10" s="55"/>
      <c r="D10" s="60" t="str">
        <f>IF((B10=""),IF(C10="",""," Thousand ")," Thousand ")</f>
        <v xml:space="preserve"> Thousand </v>
      </c>
      <c r="E10" s="57"/>
      <c r="F10" s="59">
        <f>-INT(F3/100000)*100+INT(F3/1000)</f>
        <v>4</v>
      </c>
      <c r="G10" s="55" t="str">
        <f t="shared" si="1"/>
        <v>Four</v>
      </c>
      <c r="H10" s="55"/>
      <c r="I10" s="60" t="str">
        <f>IF((G10=""),IF(H10="",""," Thousand ")," Thousand ")</f>
        <v xml:space="preserve"> Thousand </v>
      </c>
      <c r="K10" s="59">
        <f>-INT(K3/100000)*100+INT(K3/1000)</f>
        <v>10</v>
      </c>
      <c r="L10" s="55" t="str">
        <f t="shared" si="2"/>
        <v>Ten</v>
      </c>
      <c r="M10" s="55"/>
      <c r="N10" s="60" t="str">
        <f>IF((L10=""),IF(M10="",""," Thousand ")," Thousand ")</f>
        <v xml:space="preserve"> Thousand </v>
      </c>
      <c r="P10" s="59">
        <f>-INT(P3/100000)*100+INT(P3/1000)</f>
        <v>91</v>
      </c>
      <c r="Q10" s="55" t="str">
        <f t="shared" si="3"/>
        <v>Ninety One</v>
      </c>
      <c r="R10" s="55"/>
      <c r="S10" s="60" t="str">
        <f>IF((Q10=""),IF(R10="",""," Thousand ")," Thousand ")</f>
        <v xml:space="preserve"> Thousand </v>
      </c>
      <c r="T10" s="61">
        <f>IF(Y10="",0, 1)</f>
        <v>0</v>
      </c>
      <c r="U10" s="43">
        <v>0</v>
      </c>
      <c r="V10" s="43">
        <v>0</v>
      </c>
      <c r="W10" s="43">
        <v>0</v>
      </c>
      <c r="X10" s="43">
        <v>0</v>
      </c>
      <c r="Y10" s="62" t="str">
        <f>IF(AND($A$3=0,$F$3=0,$K$3=0,$P$3=0)," Zero only", "")</f>
        <v/>
      </c>
      <c r="AA10" s="43" t="s">
        <v>196</v>
      </c>
    </row>
    <row r="11" spans="1:27" hidden="1">
      <c r="A11" s="59">
        <f>-INT(A3/10000000)*100+INT(A3/100000)</f>
        <v>1</v>
      </c>
      <c r="B11" s="55" t="str">
        <f t="shared" si="0"/>
        <v>One</v>
      </c>
      <c r="C11" s="55"/>
      <c r="D11" s="60" t="str">
        <f>IF((B11=""),IF(C11="",""," Lac ")," Lac ")</f>
        <v xml:space="preserve"> Lac </v>
      </c>
      <c r="E11" s="57"/>
      <c r="F11" s="59">
        <f>-INT(F3/10000000)*100+INT(F3/100000)</f>
        <v>0</v>
      </c>
      <c r="G11" s="55" t="str">
        <f t="shared" si="1"/>
        <v/>
      </c>
      <c r="H11" s="55"/>
      <c r="I11" s="60" t="str">
        <f>IF((G11=""),IF(H11="",""," Lac ")," Lac ")</f>
        <v/>
      </c>
      <c r="K11" s="59">
        <f>-INT(K3/10000000)*100+INT(K3/100000)</f>
        <v>0</v>
      </c>
      <c r="L11" s="55" t="str">
        <f t="shared" si="2"/>
        <v/>
      </c>
      <c r="M11" s="55"/>
      <c r="N11" s="60" t="str">
        <f>IF((L11=""),IF(M11="",""," Lac ")," Lac ")</f>
        <v/>
      </c>
      <c r="P11" s="59">
        <f>-INT(P3/10000000)*100+INT(P3/100000)</f>
        <v>6</v>
      </c>
      <c r="Q11" s="55" t="str">
        <f t="shared" si="3"/>
        <v>Six</v>
      </c>
      <c r="R11" s="55"/>
      <c r="S11" s="60" t="str">
        <f>IF((Q11=""),IF(R11="",""," Lac ")," Lac ")</f>
        <v xml:space="preserve"> Lac </v>
      </c>
      <c r="T11" s="61">
        <f t="shared" ref="T11:T25" si="4">IF(Y11="",0, 1)</f>
        <v>0</v>
      </c>
      <c r="U11" s="43">
        <v>0</v>
      </c>
      <c r="V11" s="43">
        <v>0</v>
      </c>
      <c r="W11" s="43">
        <v>0</v>
      </c>
      <c r="X11" s="43">
        <v>1</v>
      </c>
      <c r="Y11" s="63" t="str">
        <f>IF(AND($A$3=0,$F$3=0,$K$3=0,$P$3&gt;0),$P$6, "")</f>
        <v/>
      </c>
    </row>
    <row r="12" spans="1:27" hidden="1">
      <c r="A12" s="59">
        <f>-INT(A3/1000000000)*100+INT(A3/10000000)</f>
        <v>0</v>
      </c>
      <c r="B12" s="64" t="str">
        <f t="shared" si="0"/>
        <v/>
      </c>
      <c r="C12" s="55"/>
      <c r="D12" s="60" t="str">
        <f>IF((B12=""),IF(C12="",""," Crore ")," Crore ")</f>
        <v/>
      </c>
      <c r="E12" s="57"/>
      <c r="F12" s="59">
        <f>-INT(F3/1000000000)*100+INT(F3/10000000)</f>
        <v>0</v>
      </c>
      <c r="G12" s="64" t="str">
        <f t="shared" si="1"/>
        <v/>
      </c>
      <c r="H12" s="55"/>
      <c r="I12" s="60" t="str">
        <f>IF((G12=""),IF(H12="",""," Crore ")," Crore ")</f>
        <v/>
      </c>
      <c r="K12" s="59">
        <f>-INT(K3/1000000000)*100+INT(K3/10000000)</f>
        <v>0</v>
      </c>
      <c r="L12" s="64" t="str">
        <f t="shared" si="2"/>
        <v/>
      </c>
      <c r="M12" s="55"/>
      <c r="N12" s="60" t="str">
        <f>IF((L12=""),IF(M12="",""," Crore ")," Crore ")</f>
        <v/>
      </c>
      <c r="P12" s="59">
        <f>-INT(P3/1000000000)*100+INT(P3/10000000)</f>
        <v>0</v>
      </c>
      <c r="Q12" s="64" t="str">
        <f t="shared" si="3"/>
        <v/>
      </c>
      <c r="R12" s="55"/>
      <c r="S12" s="60" t="str">
        <f>IF((Q12=""),IF(R12="",""," Crore ")," Crore ")</f>
        <v/>
      </c>
      <c r="T12" s="61">
        <f t="shared" si="4"/>
        <v>0</v>
      </c>
      <c r="U12" s="43">
        <v>0</v>
      </c>
      <c r="V12" s="43">
        <v>0</v>
      </c>
      <c r="W12" s="43">
        <v>1</v>
      </c>
      <c r="X12" s="43">
        <v>0</v>
      </c>
      <c r="Y12" s="63" t="str">
        <f>IF(AND($A$3=0,$F$3=0,$K$3&gt;0,$P$3=0),$K$6, "")</f>
        <v/>
      </c>
    </row>
    <row r="13" spans="1:27" hidden="1">
      <c r="A13" s="65">
        <f>-INT(A3/10000000000)*1000+INT(A3/1000000000)</f>
        <v>0</v>
      </c>
      <c r="B13" s="64" t="str">
        <f t="shared" si="0"/>
        <v/>
      </c>
      <c r="C13" s="55"/>
      <c r="D13" s="60" t="str">
        <f>IF((B13=""),IF(C13="",""," Hundred ")," Hundred ")</f>
        <v/>
      </c>
      <c r="E13" s="57"/>
      <c r="F13" s="65">
        <f>-INT(F3/10000000000)*1000+INT(F3/1000000000)</f>
        <v>0</v>
      </c>
      <c r="G13" s="64" t="str">
        <f t="shared" si="1"/>
        <v/>
      </c>
      <c r="H13" s="55"/>
      <c r="I13" s="60" t="str">
        <f>IF((G13=""),IF(H13="",""," Hundred ")," Hundred ")</f>
        <v/>
      </c>
      <c r="K13" s="65">
        <f>-INT(K3/10000000000)*1000+INT(K3/1000000000)</f>
        <v>0</v>
      </c>
      <c r="L13" s="64" t="str">
        <f t="shared" si="2"/>
        <v/>
      </c>
      <c r="M13" s="55"/>
      <c r="N13" s="60" t="str">
        <f>IF((L13=""),IF(M13="",""," Hundred ")," Hundred ")</f>
        <v/>
      </c>
      <c r="P13" s="65">
        <f>-INT(P3/10000000000)*1000+INT(P3/1000000000)</f>
        <v>0</v>
      </c>
      <c r="Q13" s="64" t="str">
        <f t="shared" si="3"/>
        <v/>
      </c>
      <c r="R13" s="55"/>
      <c r="S13" s="60" t="str">
        <f>IF((Q13=""),IF(R13="",""," Hundred ")," Hundred ")</f>
        <v/>
      </c>
      <c r="T13" s="61">
        <f t="shared" si="4"/>
        <v>0</v>
      </c>
      <c r="U13" s="43">
        <v>0</v>
      </c>
      <c r="V13" s="43">
        <v>0</v>
      </c>
      <c r="W13" s="43">
        <v>1</v>
      </c>
      <c r="X13" s="43">
        <v>1</v>
      </c>
      <c r="Y13" s="63" t="str">
        <f>IF(AND($A$3=0,$F$3=0,$K$3&gt;0,$P$3&gt;0),$K$6&amp;$AA$10&amp;$P$6, "")</f>
        <v/>
      </c>
    </row>
    <row r="14" spans="1:27" hidden="1">
      <c r="A14" s="66"/>
      <c r="B14" s="55"/>
      <c r="C14" s="55"/>
      <c r="D14" s="56"/>
      <c r="E14" s="57"/>
      <c r="F14" s="66"/>
      <c r="G14" s="55"/>
      <c r="H14" s="55"/>
      <c r="I14" s="56"/>
      <c r="K14" s="66"/>
      <c r="L14" s="55"/>
      <c r="M14" s="55"/>
      <c r="N14" s="56"/>
      <c r="P14" s="66"/>
      <c r="Q14" s="55"/>
      <c r="R14" s="55"/>
      <c r="S14" s="56"/>
      <c r="T14" s="61">
        <f t="shared" si="4"/>
        <v>0</v>
      </c>
      <c r="U14" s="43">
        <v>0</v>
      </c>
      <c r="V14" s="43">
        <v>1</v>
      </c>
      <c r="W14" s="43">
        <v>0</v>
      </c>
      <c r="X14" s="43">
        <v>0</v>
      </c>
      <c r="Y14" s="63" t="str">
        <f>IF(AND($A$3=0,$F$3&gt;0,$K$3=0,$P$3=0),$F$6, "")</f>
        <v/>
      </c>
    </row>
    <row r="15" spans="1:27" hidden="1">
      <c r="A15" s="67">
        <v>1</v>
      </c>
      <c r="B15" s="68" t="s">
        <v>90</v>
      </c>
      <c r="C15" s="55"/>
      <c r="D15" s="56"/>
      <c r="E15" s="57"/>
      <c r="F15" s="67">
        <v>1</v>
      </c>
      <c r="G15" s="68" t="s">
        <v>90</v>
      </c>
      <c r="H15" s="55"/>
      <c r="I15" s="56"/>
      <c r="K15" s="67">
        <v>1</v>
      </c>
      <c r="L15" s="68" t="s">
        <v>90</v>
      </c>
      <c r="M15" s="55"/>
      <c r="N15" s="56"/>
      <c r="P15" s="67">
        <v>1</v>
      </c>
      <c r="Q15" s="68" t="s">
        <v>90</v>
      </c>
      <c r="R15" s="55"/>
      <c r="S15" s="56"/>
      <c r="T15" s="61">
        <f t="shared" si="4"/>
        <v>0</v>
      </c>
      <c r="U15" s="43">
        <v>0</v>
      </c>
      <c r="V15" s="43">
        <v>1</v>
      </c>
      <c r="W15" s="43">
        <v>0</v>
      </c>
      <c r="X15" s="43">
        <v>1</v>
      </c>
      <c r="Y15" s="63" t="str">
        <f>IF(AND($A$3=0,$F$3&gt;0,$K$3=0,$P$3&gt;0),$F$6&amp;$AA$10&amp;$P$6, "")</f>
        <v/>
      </c>
    </row>
    <row r="16" spans="1:27" hidden="1">
      <c r="A16" s="67">
        <v>2</v>
      </c>
      <c r="B16" s="68" t="s">
        <v>91</v>
      </c>
      <c r="C16" s="55"/>
      <c r="D16" s="56"/>
      <c r="E16" s="57"/>
      <c r="F16" s="67">
        <v>2</v>
      </c>
      <c r="G16" s="68" t="s">
        <v>91</v>
      </c>
      <c r="H16" s="55"/>
      <c r="I16" s="56"/>
      <c r="K16" s="67">
        <v>2</v>
      </c>
      <c r="L16" s="68" t="s">
        <v>91</v>
      </c>
      <c r="M16" s="55"/>
      <c r="N16" s="56"/>
      <c r="P16" s="67">
        <v>2</v>
      </c>
      <c r="Q16" s="68" t="s">
        <v>91</v>
      </c>
      <c r="R16" s="55"/>
      <c r="S16" s="56"/>
      <c r="T16" s="61">
        <f t="shared" si="4"/>
        <v>0</v>
      </c>
      <c r="U16" s="43">
        <v>0</v>
      </c>
      <c r="V16" s="43">
        <v>1</v>
      </c>
      <c r="W16" s="43">
        <v>1</v>
      </c>
      <c r="X16" s="43">
        <v>0</v>
      </c>
      <c r="Y16" s="63" t="str">
        <f>IF(AND($A$3=0,$F$3&gt;0,$K$3&gt;0,$P$3=0),$F$6&amp;$AA$10&amp;$K$6, "")</f>
        <v/>
      </c>
    </row>
    <row r="17" spans="1:27" hidden="1">
      <c r="A17" s="67">
        <v>3</v>
      </c>
      <c r="B17" s="68" t="s">
        <v>92</v>
      </c>
      <c r="C17" s="55"/>
      <c r="D17" s="56"/>
      <c r="E17" s="57"/>
      <c r="F17" s="67">
        <v>3</v>
      </c>
      <c r="G17" s="68" t="s">
        <v>92</v>
      </c>
      <c r="H17" s="55"/>
      <c r="I17" s="56"/>
      <c r="K17" s="67">
        <v>3</v>
      </c>
      <c r="L17" s="68" t="s">
        <v>92</v>
      </c>
      <c r="M17" s="55"/>
      <c r="N17" s="56"/>
      <c r="P17" s="67">
        <v>3</v>
      </c>
      <c r="Q17" s="68" t="s">
        <v>92</v>
      </c>
      <c r="R17" s="55"/>
      <c r="S17" s="56"/>
      <c r="T17" s="61">
        <f t="shared" si="4"/>
        <v>0</v>
      </c>
      <c r="U17" s="43">
        <v>0</v>
      </c>
      <c r="V17" s="43">
        <v>1</v>
      </c>
      <c r="W17" s="43">
        <v>1</v>
      </c>
      <c r="X17" s="43">
        <v>1</v>
      </c>
      <c r="Y17" s="69" t="str">
        <f>IF(AND($A$3=0,$F$3&gt;0,$K$3&gt;0,$P$3&gt;0),$F$6&amp;$AA$10&amp;$K$6&amp;$AA$10&amp;$P$6, "")</f>
        <v/>
      </c>
    </row>
    <row r="18" spans="1:27" hidden="1">
      <c r="A18" s="67">
        <v>4</v>
      </c>
      <c r="B18" s="68" t="s">
        <v>563</v>
      </c>
      <c r="C18" s="55"/>
      <c r="D18" s="56"/>
      <c r="E18" s="57"/>
      <c r="F18" s="67">
        <v>4</v>
      </c>
      <c r="G18" s="68" t="s">
        <v>563</v>
      </c>
      <c r="H18" s="55"/>
      <c r="I18" s="56"/>
      <c r="K18" s="67">
        <v>4</v>
      </c>
      <c r="L18" s="68" t="s">
        <v>563</v>
      </c>
      <c r="M18" s="55"/>
      <c r="N18" s="56"/>
      <c r="P18" s="67">
        <v>4</v>
      </c>
      <c r="Q18" s="68" t="s">
        <v>563</v>
      </c>
      <c r="R18" s="55"/>
      <c r="S18" s="56"/>
      <c r="T18" s="61">
        <f t="shared" si="4"/>
        <v>0</v>
      </c>
      <c r="U18" s="43">
        <v>1</v>
      </c>
      <c r="V18" s="43">
        <v>0</v>
      </c>
      <c r="W18" s="43">
        <v>0</v>
      </c>
      <c r="X18" s="43">
        <v>0</v>
      </c>
      <c r="Y18" s="62" t="str">
        <f>IF(AND($A$3&gt;0,$F$3=0,$K$3=0,$P$3=0), $A$6, "")</f>
        <v/>
      </c>
    </row>
    <row r="19" spans="1:27" hidden="1">
      <c r="A19" s="67">
        <v>5</v>
      </c>
      <c r="B19" s="68" t="s">
        <v>564</v>
      </c>
      <c r="C19" s="55"/>
      <c r="D19" s="56"/>
      <c r="E19" s="57"/>
      <c r="F19" s="67">
        <v>5</v>
      </c>
      <c r="G19" s="68" t="s">
        <v>564</v>
      </c>
      <c r="H19" s="55"/>
      <c r="I19" s="56"/>
      <c r="K19" s="67">
        <v>5</v>
      </c>
      <c r="L19" s="68" t="s">
        <v>564</v>
      </c>
      <c r="M19" s="55"/>
      <c r="N19" s="56"/>
      <c r="P19" s="67">
        <v>5</v>
      </c>
      <c r="Q19" s="68" t="s">
        <v>564</v>
      </c>
      <c r="R19" s="55"/>
      <c r="S19" s="56"/>
      <c r="T19" s="61">
        <f t="shared" si="4"/>
        <v>0</v>
      </c>
      <c r="U19" s="43">
        <v>1</v>
      </c>
      <c r="V19" s="43">
        <v>0</v>
      </c>
      <c r="W19" s="43">
        <v>0</v>
      </c>
      <c r="X19" s="43">
        <v>1</v>
      </c>
      <c r="Y19" s="63" t="str">
        <f>IF(AND($A$3&gt;0,$F$3=0,$K$3=0,$P$3&gt;0),$A$6&amp;$AA$10&amp;$P$6, "")</f>
        <v/>
      </c>
    </row>
    <row r="20" spans="1:27" hidden="1">
      <c r="A20" s="67">
        <v>6</v>
      </c>
      <c r="B20" s="68" t="s">
        <v>565</v>
      </c>
      <c r="C20" s="55"/>
      <c r="D20" s="56"/>
      <c r="E20" s="57"/>
      <c r="F20" s="67">
        <v>6</v>
      </c>
      <c r="G20" s="68" t="s">
        <v>565</v>
      </c>
      <c r="H20" s="55"/>
      <c r="I20" s="56"/>
      <c r="K20" s="67">
        <v>6</v>
      </c>
      <c r="L20" s="68" t="s">
        <v>565</v>
      </c>
      <c r="M20" s="55"/>
      <c r="N20" s="56"/>
      <c r="P20" s="67">
        <v>6</v>
      </c>
      <c r="Q20" s="68" t="s">
        <v>565</v>
      </c>
      <c r="R20" s="55"/>
      <c r="S20" s="56"/>
      <c r="T20" s="61">
        <f t="shared" si="4"/>
        <v>0</v>
      </c>
      <c r="U20" s="43">
        <v>1</v>
      </c>
      <c r="V20" s="43">
        <v>0</v>
      </c>
      <c r="W20" s="43">
        <v>1</v>
      </c>
      <c r="X20" s="43">
        <v>0</v>
      </c>
      <c r="Y20" s="63" t="str">
        <f>IF(AND($A$3&gt;0,$F$3=0,$K$3&gt;0,$P$3=0),$A$6&amp;$AA$10&amp;$K$6, "")</f>
        <v/>
      </c>
    </row>
    <row r="21" spans="1:27" hidden="1">
      <c r="A21" s="67">
        <v>7</v>
      </c>
      <c r="B21" s="68" t="s">
        <v>566</v>
      </c>
      <c r="C21" s="55"/>
      <c r="D21" s="56"/>
      <c r="E21" s="57"/>
      <c r="F21" s="67">
        <v>7</v>
      </c>
      <c r="G21" s="68" t="s">
        <v>566</v>
      </c>
      <c r="H21" s="55"/>
      <c r="I21" s="56"/>
      <c r="K21" s="67">
        <v>7</v>
      </c>
      <c r="L21" s="68" t="s">
        <v>566</v>
      </c>
      <c r="M21" s="55"/>
      <c r="N21" s="56"/>
      <c r="P21" s="67">
        <v>7</v>
      </c>
      <c r="Q21" s="68" t="s">
        <v>566</v>
      </c>
      <c r="R21" s="55"/>
      <c r="S21" s="56"/>
      <c r="T21" s="61">
        <f t="shared" si="4"/>
        <v>0</v>
      </c>
      <c r="U21" s="43">
        <v>1</v>
      </c>
      <c r="V21" s="43">
        <v>0</v>
      </c>
      <c r="W21" s="43">
        <v>1</v>
      </c>
      <c r="X21" s="43">
        <v>1</v>
      </c>
      <c r="Y21" s="63" t="str">
        <f>IF(AND($A$3&gt;0,$F$3=0,$K$3&gt;0,$P$3&gt;0),$A$6&amp;$AA$10&amp;$K$6&amp;$AA$10&amp;$P$6, "")</f>
        <v/>
      </c>
    </row>
    <row r="22" spans="1:27" hidden="1">
      <c r="A22" s="67">
        <v>8</v>
      </c>
      <c r="B22" s="68" t="s">
        <v>567</v>
      </c>
      <c r="C22" s="55"/>
      <c r="D22" s="56"/>
      <c r="E22" s="57"/>
      <c r="F22" s="67">
        <v>8</v>
      </c>
      <c r="G22" s="68" t="s">
        <v>567</v>
      </c>
      <c r="H22" s="55"/>
      <c r="I22" s="56"/>
      <c r="K22" s="67">
        <v>8</v>
      </c>
      <c r="L22" s="68" t="s">
        <v>567</v>
      </c>
      <c r="M22" s="55"/>
      <c r="N22" s="56"/>
      <c r="P22" s="67">
        <v>8</v>
      </c>
      <c r="Q22" s="68" t="s">
        <v>567</v>
      </c>
      <c r="R22" s="55"/>
      <c r="S22" s="56"/>
      <c r="T22" s="61">
        <f t="shared" si="4"/>
        <v>0</v>
      </c>
      <c r="U22" s="43">
        <v>1</v>
      </c>
      <c r="V22" s="43">
        <v>1</v>
      </c>
      <c r="W22" s="43">
        <v>0</v>
      </c>
      <c r="X22" s="43">
        <v>0</v>
      </c>
      <c r="Y22" s="63" t="str">
        <f>IF(AND($A$3&gt;0,$F$3&gt;0,$K$3=0,$P$3=0),$A$6&amp;$AA$10&amp;$F$6, "")</f>
        <v/>
      </c>
    </row>
    <row r="23" spans="1:27" hidden="1">
      <c r="A23" s="67">
        <v>9</v>
      </c>
      <c r="B23" s="68" t="s">
        <v>568</v>
      </c>
      <c r="C23" s="55"/>
      <c r="D23" s="56"/>
      <c r="E23" s="57"/>
      <c r="F23" s="67">
        <v>9</v>
      </c>
      <c r="G23" s="68" t="s">
        <v>568</v>
      </c>
      <c r="H23" s="55"/>
      <c r="I23" s="56"/>
      <c r="K23" s="67">
        <v>9</v>
      </c>
      <c r="L23" s="68" t="s">
        <v>568</v>
      </c>
      <c r="M23" s="55"/>
      <c r="N23" s="56"/>
      <c r="P23" s="67">
        <v>9</v>
      </c>
      <c r="Q23" s="68" t="s">
        <v>568</v>
      </c>
      <c r="R23" s="55"/>
      <c r="S23" s="56"/>
      <c r="T23" s="61">
        <f t="shared" si="4"/>
        <v>0</v>
      </c>
      <c r="U23" s="43">
        <v>1</v>
      </c>
      <c r="V23" s="43">
        <v>1</v>
      </c>
      <c r="W23" s="43">
        <v>0</v>
      </c>
      <c r="X23" s="43">
        <v>1</v>
      </c>
      <c r="Y23" s="63" t="str">
        <f>IF(AND($A$3&gt;0,$F$3&gt;0,$K$3=0,$P$3&gt;0),$A$6&amp;$AA$10&amp;$F$6&amp;$AA$10&amp;$P$6, "")</f>
        <v/>
      </c>
    </row>
    <row r="24" spans="1:27" hidden="1">
      <c r="A24" s="67">
        <v>10</v>
      </c>
      <c r="B24" s="68" t="s">
        <v>569</v>
      </c>
      <c r="C24" s="55"/>
      <c r="D24" s="56"/>
      <c r="E24" s="57"/>
      <c r="F24" s="67">
        <v>10</v>
      </c>
      <c r="G24" s="68" t="s">
        <v>569</v>
      </c>
      <c r="H24" s="55"/>
      <c r="I24" s="56"/>
      <c r="K24" s="67">
        <v>10</v>
      </c>
      <c r="L24" s="68" t="s">
        <v>569</v>
      </c>
      <c r="M24" s="55"/>
      <c r="N24" s="56"/>
      <c r="P24" s="67">
        <v>10</v>
      </c>
      <c r="Q24" s="68" t="s">
        <v>569</v>
      </c>
      <c r="R24" s="55"/>
      <c r="S24" s="56"/>
      <c r="T24" s="61">
        <f t="shared" si="4"/>
        <v>0</v>
      </c>
      <c r="U24" s="43">
        <v>1</v>
      </c>
      <c r="V24" s="43">
        <v>1</v>
      </c>
      <c r="W24" s="43">
        <v>1</v>
      </c>
      <c r="X24" s="43">
        <v>0</v>
      </c>
      <c r="Y24" s="63" t="str">
        <f>IF(AND($A$3&gt;0,$F$3&gt;0,$K$3&gt;0,$P$3=0),$A$6&amp;$AA$10&amp;$F$6&amp;$AA$10&amp;$K$6, "")</f>
        <v/>
      </c>
    </row>
    <row r="25" spans="1:27" hidden="1">
      <c r="A25" s="67">
        <v>11</v>
      </c>
      <c r="B25" s="68" t="s">
        <v>570</v>
      </c>
      <c r="C25" s="55"/>
      <c r="D25" s="56"/>
      <c r="E25" s="57"/>
      <c r="F25" s="67">
        <v>11</v>
      </c>
      <c r="G25" s="68" t="s">
        <v>570</v>
      </c>
      <c r="H25" s="55"/>
      <c r="I25" s="56"/>
      <c r="K25" s="67">
        <v>11</v>
      </c>
      <c r="L25" s="68" t="s">
        <v>570</v>
      </c>
      <c r="M25" s="55"/>
      <c r="N25" s="56"/>
      <c r="P25" s="67">
        <v>11</v>
      </c>
      <c r="Q25" s="68" t="s">
        <v>570</v>
      </c>
      <c r="R25" s="55"/>
      <c r="S25" s="56"/>
      <c r="T25" s="61">
        <f t="shared" si="4"/>
        <v>1</v>
      </c>
      <c r="U25" s="43">
        <v>1</v>
      </c>
      <c r="V25" s="43">
        <v>1</v>
      </c>
      <c r="W25" s="43">
        <v>1</v>
      </c>
      <c r="X25" s="43">
        <v>1</v>
      </c>
      <c r="Y25" s="69"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67">
        <v>12</v>
      </c>
      <c r="B26" s="68" t="s">
        <v>571</v>
      </c>
      <c r="C26" s="55"/>
      <c r="D26" s="56"/>
      <c r="E26" s="57"/>
      <c r="F26" s="67">
        <v>12</v>
      </c>
      <c r="G26" s="68" t="s">
        <v>571</v>
      </c>
      <c r="H26" s="55"/>
      <c r="I26" s="56"/>
      <c r="K26" s="67">
        <v>12</v>
      </c>
      <c r="L26" s="68" t="s">
        <v>571</v>
      </c>
      <c r="M26" s="55"/>
      <c r="N26" s="56"/>
      <c r="P26" s="67">
        <v>12</v>
      </c>
      <c r="Q26" s="68" t="s">
        <v>571</v>
      </c>
      <c r="R26" s="55"/>
      <c r="S26" s="56"/>
    </row>
    <row r="27" spans="1:27" hidden="1">
      <c r="A27" s="67">
        <v>13</v>
      </c>
      <c r="B27" s="68" t="s">
        <v>572</v>
      </c>
      <c r="C27" s="55"/>
      <c r="D27" s="56"/>
      <c r="E27" s="57"/>
      <c r="F27" s="67">
        <v>13</v>
      </c>
      <c r="G27" s="68" t="s">
        <v>572</v>
      </c>
      <c r="H27" s="55"/>
      <c r="I27" s="56"/>
      <c r="K27" s="67">
        <v>13</v>
      </c>
      <c r="L27" s="68" t="s">
        <v>572</v>
      </c>
      <c r="M27" s="55"/>
      <c r="N27" s="56"/>
      <c r="P27" s="67">
        <v>13</v>
      </c>
      <c r="Q27" s="68" t="s">
        <v>572</v>
      </c>
      <c r="R27" s="55"/>
      <c r="S27" s="56"/>
    </row>
    <row r="28" spans="1:27" hidden="1">
      <c r="A28" s="67">
        <v>14</v>
      </c>
      <c r="B28" s="68" t="s">
        <v>573</v>
      </c>
      <c r="C28" s="55"/>
      <c r="D28" s="56"/>
      <c r="E28" s="57"/>
      <c r="F28" s="67">
        <v>14</v>
      </c>
      <c r="G28" s="68" t="s">
        <v>573</v>
      </c>
      <c r="H28" s="55"/>
      <c r="I28" s="56"/>
      <c r="K28" s="67">
        <v>14</v>
      </c>
      <c r="L28" s="68" t="s">
        <v>573</v>
      </c>
      <c r="M28" s="55"/>
      <c r="N28" s="56"/>
      <c r="P28" s="67">
        <v>14</v>
      </c>
      <c r="Q28" s="68" t="s">
        <v>573</v>
      </c>
      <c r="R28" s="55"/>
      <c r="S28" s="56"/>
    </row>
    <row r="29" spans="1:27" hidden="1">
      <c r="A29" s="67">
        <v>15</v>
      </c>
      <c r="B29" s="68" t="s">
        <v>574</v>
      </c>
      <c r="C29" s="55"/>
      <c r="D29" s="56"/>
      <c r="E29" s="57"/>
      <c r="F29" s="67">
        <v>15</v>
      </c>
      <c r="G29" s="68" t="s">
        <v>574</v>
      </c>
      <c r="H29" s="55"/>
      <c r="I29" s="56"/>
      <c r="K29" s="67">
        <v>15</v>
      </c>
      <c r="L29" s="68" t="s">
        <v>574</v>
      </c>
      <c r="M29" s="55"/>
      <c r="N29" s="56"/>
      <c r="P29" s="67">
        <v>15</v>
      </c>
      <c r="Q29" s="68" t="s">
        <v>574</v>
      </c>
      <c r="R29" s="55"/>
      <c r="S29" s="56"/>
    </row>
    <row r="30" spans="1:27" hidden="1">
      <c r="A30" s="67">
        <v>16</v>
      </c>
      <c r="B30" s="68" t="s">
        <v>575</v>
      </c>
      <c r="C30" s="55"/>
      <c r="D30" s="56"/>
      <c r="E30" s="57"/>
      <c r="F30" s="67">
        <v>16</v>
      </c>
      <c r="G30" s="68" t="s">
        <v>575</v>
      </c>
      <c r="H30" s="55"/>
      <c r="I30" s="56"/>
      <c r="K30" s="67">
        <v>16</v>
      </c>
      <c r="L30" s="68" t="s">
        <v>575</v>
      </c>
      <c r="M30" s="55"/>
      <c r="N30" s="56"/>
      <c r="P30" s="67">
        <v>16</v>
      </c>
      <c r="Q30" s="68" t="s">
        <v>575</v>
      </c>
      <c r="R30" s="55"/>
      <c r="S30" s="56"/>
      <c r="T30" s="61">
        <f>IF(Y30="",0, 1)</f>
        <v>0</v>
      </c>
      <c r="U30" s="43">
        <v>0</v>
      </c>
      <c r="V30" s="43">
        <v>0</v>
      </c>
      <c r="W30" s="43">
        <v>0</v>
      </c>
      <c r="X30" s="43">
        <v>0</v>
      </c>
      <c r="Y30" s="62" t="str">
        <f>IF(AND($A$3=0,$F$3=0,$K$3=0,$P$3=0)," 0/-", "")</f>
        <v/>
      </c>
      <c r="AA30" s="43" t="s">
        <v>197</v>
      </c>
    </row>
    <row r="31" spans="1:27" hidden="1">
      <c r="A31" s="67">
        <v>17</v>
      </c>
      <c r="B31" s="68" t="s">
        <v>576</v>
      </c>
      <c r="C31" s="55"/>
      <c r="D31" s="56"/>
      <c r="E31" s="57"/>
      <c r="F31" s="67">
        <v>17</v>
      </c>
      <c r="G31" s="68" t="s">
        <v>576</v>
      </c>
      <c r="H31" s="55"/>
      <c r="I31" s="56"/>
      <c r="K31" s="67">
        <v>17</v>
      </c>
      <c r="L31" s="68" t="s">
        <v>576</v>
      </c>
      <c r="M31" s="55"/>
      <c r="N31" s="56"/>
      <c r="P31" s="67">
        <v>17</v>
      </c>
      <c r="Q31" s="68" t="s">
        <v>576</v>
      </c>
      <c r="R31" s="55"/>
      <c r="S31" s="56"/>
      <c r="T31" s="61">
        <f t="shared" ref="T31:T45" si="5">IF(Y31="",0, 1)</f>
        <v>0</v>
      </c>
      <c r="U31" s="43">
        <v>0</v>
      </c>
      <c r="V31" s="43">
        <v>0</v>
      </c>
      <c r="W31" s="43">
        <v>0</v>
      </c>
      <c r="X31" s="43">
        <v>1</v>
      </c>
      <c r="Y31" s="63" t="str">
        <f>IF(AND($A$3=0,$F$3=0,$K$3=0,$P$3&gt;0),$U$5&amp;$P$3&amp;$AA$32, "")</f>
        <v/>
      </c>
      <c r="AA31" s="43" t="s">
        <v>198</v>
      </c>
    </row>
    <row r="32" spans="1:27" hidden="1">
      <c r="A32" s="67">
        <v>18</v>
      </c>
      <c r="B32" s="68" t="s">
        <v>577</v>
      </c>
      <c r="C32" s="55"/>
      <c r="D32" s="56"/>
      <c r="E32" s="57"/>
      <c r="F32" s="67">
        <v>18</v>
      </c>
      <c r="G32" s="68" t="s">
        <v>577</v>
      </c>
      <c r="H32" s="55"/>
      <c r="I32" s="56"/>
      <c r="K32" s="67">
        <v>18</v>
      </c>
      <c r="L32" s="68" t="s">
        <v>577</v>
      </c>
      <c r="M32" s="55"/>
      <c r="N32" s="56"/>
      <c r="P32" s="67">
        <v>18</v>
      </c>
      <c r="Q32" s="68" t="s">
        <v>577</v>
      </c>
      <c r="R32" s="55"/>
      <c r="S32" s="56"/>
      <c r="T32" s="61">
        <f t="shared" si="5"/>
        <v>0</v>
      </c>
      <c r="U32" s="43">
        <v>0</v>
      </c>
      <c r="V32" s="43">
        <v>0</v>
      </c>
      <c r="W32" s="43">
        <v>1</v>
      </c>
      <c r="X32" s="43">
        <v>0</v>
      </c>
      <c r="Y32" s="63" t="str">
        <f>IF(AND($A$3=0,$F$3=0,$K$3&gt;0,$P$3=0),$U$4&amp;$K$3&amp;$AA$32, "")</f>
        <v/>
      </c>
      <c r="AA32" s="43" t="s">
        <v>199</v>
      </c>
    </row>
    <row r="33" spans="1:25" hidden="1">
      <c r="A33" s="67">
        <v>19</v>
      </c>
      <c r="B33" s="68" t="s">
        <v>578</v>
      </c>
      <c r="C33" s="55"/>
      <c r="D33" s="56"/>
      <c r="E33" s="57"/>
      <c r="F33" s="67">
        <v>19</v>
      </c>
      <c r="G33" s="68" t="s">
        <v>578</v>
      </c>
      <c r="H33" s="55"/>
      <c r="I33" s="56"/>
      <c r="K33" s="67">
        <v>19</v>
      </c>
      <c r="L33" s="68" t="s">
        <v>578</v>
      </c>
      <c r="M33" s="55"/>
      <c r="N33" s="56"/>
      <c r="P33" s="67">
        <v>19</v>
      </c>
      <c r="Q33" s="68" t="s">
        <v>578</v>
      </c>
      <c r="R33" s="55"/>
      <c r="S33" s="56"/>
      <c r="T33" s="61">
        <f t="shared" si="5"/>
        <v>0</v>
      </c>
      <c r="U33" s="43">
        <v>0</v>
      </c>
      <c r="V33" s="43">
        <v>0</v>
      </c>
      <c r="W33" s="43">
        <v>1</v>
      </c>
      <c r="X33" s="43">
        <v>1</v>
      </c>
      <c r="Y33" s="63" t="str">
        <f>IF(AND($A$3=0,$F$3=0,$K$3&gt;0,$P$3&gt;0),$U$4&amp;$K$3&amp;$AA$31&amp;$U$5&amp;$P$3&amp;$AA$32, "")</f>
        <v/>
      </c>
    </row>
    <row r="34" spans="1:25" hidden="1">
      <c r="A34" s="67">
        <v>20</v>
      </c>
      <c r="B34" s="68" t="s">
        <v>579</v>
      </c>
      <c r="C34" s="55"/>
      <c r="D34" s="56"/>
      <c r="E34" s="57"/>
      <c r="F34" s="67">
        <v>20</v>
      </c>
      <c r="G34" s="68" t="s">
        <v>579</v>
      </c>
      <c r="H34" s="55"/>
      <c r="I34" s="56"/>
      <c r="K34" s="67">
        <v>20</v>
      </c>
      <c r="L34" s="68" t="s">
        <v>579</v>
      </c>
      <c r="M34" s="55"/>
      <c r="N34" s="56"/>
      <c r="P34" s="67">
        <v>20</v>
      </c>
      <c r="Q34" s="68" t="s">
        <v>579</v>
      </c>
      <c r="R34" s="55"/>
      <c r="S34" s="56"/>
      <c r="T34" s="61">
        <f t="shared" si="5"/>
        <v>0</v>
      </c>
      <c r="U34" s="43">
        <v>0</v>
      </c>
      <c r="V34" s="43">
        <v>1</v>
      </c>
      <c r="W34" s="43">
        <v>0</v>
      </c>
      <c r="X34" s="43">
        <v>0</v>
      </c>
      <c r="Y34" s="63" t="str">
        <f>IF(AND($A$3=0,$F$3&gt;0,$K$3=0,$P$3=0),$U$3&amp;$F$3&amp;$AA$32, "")</f>
        <v/>
      </c>
    </row>
    <row r="35" spans="1:25" hidden="1">
      <c r="A35" s="67">
        <v>21</v>
      </c>
      <c r="B35" s="68" t="s">
        <v>580</v>
      </c>
      <c r="C35" s="55"/>
      <c r="D35" s="56"/>
      <c r="E35" s="57"/>
      <c r="F35" s="67">
        <v>21</v>
      </c>
      <c r="G35" s="68" t="s">
        <v>580</v>
      </c>
      <c r="H35" s="55"/>
      <c r="I35" s="56"/>
      <c r="K35" s="67">
        <v>21</v>
      </c>
      <c r="L35" s="68" t="s">
        <v>580</v>
      </c>
      <c r="M35" s="55"/>
      <c r="N35" s="56"/>
      <c r="P35" s="67">
        <v>21</v>
      </c>
      <c r="Q35" s="68" t="s">
        <v>580</v>
      </c>
      <c r="R35" s="55"/>
      <c r="S35" s="56"/>
      <c r="T35" s="61">
        <f t="shared" si="5"/>
        <v>0</v>
      </c>
      <c r="U35" s="43">
        <v>0</v>
      </c>
      <c r="V35" s="43">
        <v>1</v>
      </c>
      <c r="W35" s="43">
        <v>0</v>
      </c>
      <c r="X35" s="43">
        <v>1</v>
      </c>
      <c r="Y35" s="63" t="str">
        <f>IF(AND($A$3=0,$F$3&gt;0,$K$3=0,$P$3&gt;0),$U$3&amp;$F$3&amp;$AA$31&amp;$U$5&amp;$P$3&amp;$AA$32, "")</f>
        <v/>
      </c>
    </row>
    <row r="36" spans="1:25" hidden="1">
      <c r="A36" s="67">
        <v>22</v>
      </c>
      <c r="B36" s="68" t="s">
        <v>581</v>
      </c>
      <c r="C36" s="55"/>
      <c r="D36" s="56"/>
      <c r="E36" s="57"/>
      <c r="F36" s="67">
        <v>22</v>
      </c>
      <c r="G36" s="68" t="s">
        <v>581</v>
      </c>
      <c r="H36" s="55"/>
      <c r="I36" s="56"/>
      <c r="K36" s="67">
        <v>22</v>
      </c>
      <c r="L36" s="68" t="s">
        <v>581</v>
      </c>
      <c r="M36" s="55"/>
      <c r="N36" s="56"/>
      <c r="P36" s="67">
        <v>22</v>
      </c>
      <c r="Q36" s="68" t="s">
        <v>581</v>
      </c>
      <c r="R36" s="55"/>
      <c r="S36" s="56"/>
      <c r="T36" s="61">
        <f t="shared" si="5"/>
        <v>0</v>
      </c>
      <c r="U36" s="43">
        <v>0</v>
      </c>
      <c r="V36" s="43">
        <v>1</v>
      </c>
      <c r="W36" s="43">
        <v>1</v>
      </c>
      <c r="X36" s="43">
        <v>0</v>
      </c>
      <c r="Y36" s="63" t="str">
        <f>IF(AND($A$3=0,$F$3&gt;0,$K$3&gt;0,$P$3=0),$U$3&amp;$F$3&amp;$AA$31&amp;$U$4&amp;$K$3, "")</f>
        <v/>
      </c>
    </row>
    <row r="37" spans="1:25" hidden="1">
      <c r="A37" s="67">
        <v>23</v>
      </c>
      <c r="B37" s="68" t="s">
        <v>582</v>
      </c>
      <c r="C37" s="55"/>
      <c r="D37" s="56"/>
      <c r="E37" s="57"/>
      <c r="F37" s="67">
        <v>23</v>
      </c>
      <c r="G37" s="68" t="s">
        <v>582</v>
      </c>
      <c r="H37" s="55"/>
      <c r="I37" s="56"/>
      <c r="K37" s="67">
        <v>23</v>
      </c>
      <c r="L37" s="68" t="s">
        <v>582</v>
      </c>
      <c r="M37" s="55"/>
      <c r="N37" s="56"/>
      <c r="P37" s="67">
        <v>23</v>
      </c>
      <c r="Q37" s="68" t="s">
        <v>582</v>
      </c>
      <c r="R37" s="55"/>
      <c r="S37" s="56"/>
      <c r="T37" s="61">
        <f t="shared" si="5"/>
        <v>0</v>
      </c>
      <c r="U37" s="43">
        <v>0</v>
      </c>
      <c r="V37" s="43">
        <v>1</v>
      </c>
      <c r="W37" s="43">
        <v>1</v>
      </c>
      <c r="X37" s="43">
        <v>1</v>
      </c>
      <c r="Y37" s="69" t="str">
        <f>IF(AND($A$3=0,$F$3&gt;0,$K$3&gt;0,$P$3&gt;0),$U$3&amp;$F$3&amp;$AA$31&amp;$U$4&amp;$K$3&amp;$AA$31&amp;$U$5&amp;$P$3&amp;$AA$32, "")</f>
        <v/>
      </c>
    </row>
    <row r="38" spans="1:25" hidden="1">
      <c r="A38" s="67">
        <v>24</v>
      </c>
      <c r="B38" s="68" t="s">
        <v>583</v>
      </c>
      <c r="C38" s="55"/>
      <c r="D38" s="56"/>
      <c r="E38" s="57"/>
      <c r="F38" s="67">
        <v>24</v>
      </c>
      <c r="G38" s="68" t="s">
        <v>583</v>
      </c>
      <c r="H38" s="55"/>
      <c r="I38" s="56"/>
      <c r="K38" s="67">
        <v>24</v>
      </c>
      <c r="L38" s="68" t="s">
        <v>583</v>
      </c>
      <c r="M38" s="55"/>
      <c r="N38" s="56"/>
      <c r="P38" s="67">
        <v>24</v>
      </c>
      <c r="Q38" s="68" t="s">
        <v>583</v>
      </c>
      <c r="R38" s="55"/>
      <c r="S38" s="56"/>
      <c r="T38" s="61">
        <f t="shared" si="5"/>
        <v>0</v>
      </c>
      <c r="U38" s="43">
        <v>1</v>
      </c>
      <c r="V38" s="43">
        <v>0</v>
      </c>
      <c r="W38" s="43">
        <v>0</v>
      </c>
      <c r="X38" s="43">
        <v>0</v>
      </c>
      <c r="Y38" s="62" t="str">
        <f>IF(AND($A$3&gt;0,$F$3=0,$K$3=0,$P$3=0), $U$2&amp;$A$3&amp;$AA$32, "")</f>
        <v/>
      </c>
    </row>
    <row r="39" spans="1:25" hidden="1">
      <c r="A39" s="67">
        <v>25</v>
      </c>
      <c r="B39" s="68" t="s">
        <v>584</v>
      </c>
      <c r="C39" s="55"/>
      <c r="D39" s="56"/>
      <c r="E39" s="57"/>
      <c r="F39" s="67">
        <v>25</v>
      </c>
      <c r="G39" s="68" t="s">
        <v>584</v>
      </c>
      <c r="H39" s="55"/>
      <c r="I39" s="56"/>
      <c r="K39" s="67">
        <v>25</v>
      </c>
      <c r="L39" s="68" t="s">
        <v>584</v>
      </c>
      <c r="M39" s="55"/>
      <c r="N39" s="56"/>
      <c r="P39" s="67">
        <v>25</v>
      </c>
      <c r="Q39" s="68" t="s">
        <v>584</v>
      </c>
      <c r="R39" s="55"/>
      <c r="S39" s="56"/>
      <c r="T39" s="61">
        <f t="shared" si="5"/>
        <v>0</v>
      </c>
      <c r="U39" s="43">
        <v>1</v>
      </c>
      <c r="V39" s="43">
        <v>0</v>
      </c>
      <c r="W39" s="43">
        <v>0</v>
      </c>
      <c r="X39" s="43">
        <v>1</v>
      </c>
      <c r="Y39" s="63" t="str">
        <f>IF(AND($A$3&gt;0,$F$3=0,$K$3=0,$P$3&gt;0),$U$2&amp;$A$3&amp;$AA$31&amp;$U$5&amp;$P$3&amp;$AA$32, "")</f>
        <v/>
      </c>
    </row>
    <row r="40" spans="1:25" hidden="1">
      <c r="A40" s="67">
        <v>26</v>
      </c>
      <c r="B40" s="68" t="s">
        <v>585</v>
      </c>
      <c r="C40" s="55"/>
      <c r="D40" s="56"/>
      <c r="E40" s="57"/>
      <c r="F40" s="67">
        <v>26</v>
      </c>
      <c r="G40" s="68" t="s">
        <v>585</v>
      </c>
      <c r="H40" s="55"/>
      <c r="I40" s="56"/>
      <c r="K40" s="67">
        <v>26</v>
      </c>
      <c r="L40" s="68" t="s">
        <v>585</v>
      </c>
      <c r="M40" s="55"/>
      <c r="N40" s="56"/>
      <c r="P40" s="67">
        <v>26</v>
      </c>
      <c r="Q40" s="68" t="s">
        <v>585</v>
      </c>
      <c r="R40" s="55"/>
      <c r="S40" s="56"/>
      <c r="T40" s="61">
        <f t="shared" si="5"/>
        <v>0</v>
      </c>
      <c r="U40" s="43">
        <v>1</v>
      </c>
      <c r="V40" s="43">
        <v>0</v>
      </c>
      <c r="W40" s="43">
        <v>1</v>
      </c>
      <c r="X40" s="43">
        <v>0</v>
      </c>
      <c r="Y40" s="63" t="str">
        <f>IF(AND($A$3&gt;0,$F$3=0,$K$3&gt;0,$P$3=0),$U$2&amp;$A$3&amp;$AA$31&amp;$U$4&amp;$K$3, "")</f>
        <v/>
      </c>
    </row>
    <row r="41" spans="1:25" hidden="1">
      <c r="A41" s="67">
        <v>27</v>
      </c>
      <c r="B41" s="68" t="s">
        <v>586</v>
      </c>
      <c r="C41" s="55"/>
      <c r="D41" s="56"/>
      <c r="E41" s="57"/>
      <c r="F41" s="67">
        <v>27</v>
      </c>
      <c r="G41" s="68" t="s">
        <v>586</v>
      </c>
      <c r="H41" s="55"/>
      <c r="I41" s="56"/>
      <c r="K41" s="67">
        <v>27</v>
      </c>
      <c r="L41" s="68" t="s">
        <v>586</v>
      </c>
      <c r="M41" s="55"/>
      <c r="N41" s="56"/>
      <c r="P41" s="67">
        <v>27</v>
      </c>
      <c r="Q41" s="68" t="s">
        <v>586</v>
      </c>
      <c r="R41" s="55"/>
      <c r="S41" s="56"/>
      <c r="T41" s="61">
        <f t="shared" si="5"/>
        <v>0</v>
      </c>
      <c r="U41" s="43">
        <v>1</v>
      </c>
      <c r="V41" s="43">
        <v>0</v>
      </c>
      <c r="W41" s="43">
        <v>1</v>
      </c>
      <c r="X41" s="43">
        <v>1</v>
      </c>
      <c r="Y41" s="63" t="str">
        <f>IF(AND($A$3&gt;0,$F$3=0,$K$3&gt;0,$P$3&gt;0),$U$2&amp;$A$3&amp;$AA$31&amp;$U$4&amp;$K$3&amp;$AA$31&amp;$U$5&amp;$P$3&amp;$AA$32, "")</f>
        <v/>
      </c>
    </row>
    <row r="42" spans="1:25" hidden="1">
      <c r="A42" s="67">
        <v>28</v>
      </c>
      <c r="B42" s="68" t="s">
        <v>587</v>
      </c>
      <c r="C42" s="55"/>
      <c r="D42" s="56"/>
      <c r="E42" s="57"/>
      <c r="F42" s="67">
        <v>28</v>
      </c>
      <c r="G42" s="68" t="s">
        <v>587</v>
      </c>
      <c r="H42" s="55"/>
      <c r="I42" s="56"/>
      <c r="K42" s="67">
        <v>28</v>
      </c>
      <c r="L42" s="68" t="s">
        <v>587</v>
      </c>
      <c r="M42" s="55"/>
      <c r="N42" s="56"/>
      <c r="P42" s="67">
        <v>28</v>
      </c>
      <c r="Q42" s="68" t="s">
        <v>587</v>
      </c>
      <c r="R42" s="55"/>
      <c r="S42" s="56"/>
      <c r="T42" s="61">
        <f t="shared" si="5"/>
        <v>0</v>
      </c>
      <c r="U42" s="43">
        <v>1</v>
      </c>
      <c r="V42" s="43">
        <v>1</v>
      </c>
      <c r="W42" s="43">
        <v>0</v>
      </c>
      <c r="X42" s="43">
        <v>0</v>
      </c>
      <c r="Y42" s="63" t="str">
        <f>IF(AND($A$3&gt;0,$F$3&gt;0,$K$3=0,$P$3=0),$U$2&amp;$A$3&amp;$AA$31&amp;$U$3&amp;$F$3, "")</f>
        <v/>
      </c>
    </row>
    <row r="43" spans="1:25" hidden="1">
      <c r="A43" s="67">
        <v>29</v>
      </c>
      <c r="B43" s="68" t="s">
        <v>588</v>
      </c>
      <c r="C43" s="55"/>
      <c r="D43" s="56"/>
      <c r="E43" s="57"/>
      <c r="F43" s="67">
        <v>29</v>
      </c>
      <c r="G43" s="68" t="s">
        <v>588</v>
      </c>
      <c r="H43" s="55"/>
      <c r="I43" s="56"/>
      <c r="K43" s="67">
        <v>29</v>
      </c>
      <c r="L43" s="68" t="s">
        <v>588</v>
      </c>
      <c r="M43" s="55"/>
      <c r="N43" s="56"/>
      <c r="P43" s="67">
        <v>29</v>
      </c>
      <c r="Q43" s="68" t="s">
        <v>588</v>
      </c>
      <c r="R43" s="55"/>
      <c r="S43" s="56"/>
      <c r="T43" s="61">
        <f t="shared" si="5"/>
        <v>0</v>
      </c>
      <c r="U43" s="43">
        <v>1</v>
      </c>
      <c r="V43" s="43">
        <v>1</v>
      </c>
      <c r="W43" s="43">
        <v>0</v>
      </c>
      <c r="X43" s="43">
        <v>1</v>
      </c>
      <c r="Y43" s="63" t="str">
        <f>IF(AND($A$3&gt;0,$F$3&gt;0,$K$3=0,$P$3&gt;0),$U$2&amp;$A$3&amp;$AA$31&amp;$U$3&amp;$F$3&amp;$AA$31&amp;$U$5&amp;$P$3&amp;$AA$32, "")</f>
        <v/>
      </c>
    </row>
    <row r="44" spans="1:25" hidden="1">
      <c r="A44" s="67">
        <v>30</v>
      </c>
      <c r="B44" s="68" t="s">
        <v>589</v>
      </c>
      <c r="C44" s="55"/>
      <c r="D44" s="56"/>
      <c r="E44" s="57"/>
      <c r="F44" s="67">
        <v>30</v>
      </c>
      <c r="G44" s="68" t="s">
        <v>589</v>
      </c>
      <c r="H44" s="55"/>
      <c r="I44" s="56"/>
      <c r="K44" s="67">
        <v>30</v>
      </c>
      <c r="L44" s="68" t="s">
        <v>589</v>
      </c>
      <c r="M44" s="55"/>
      <c r="N44" s="56"/>
      <c r="P44" s="67">
        <v>30</v>
      </c>
      <c r="Q44" s="68" t="s">
        <v>589</v>
      </c>
      <c r="R44" s="55"/>
      <c r="S44" s="56"/>
      <c r="T44" s="61">
        <f t="shared" si="5"/>
        <v>0</v>
      </c>
      <c r="U44" s="43">
        <v>1</v>
      </c>
      <c r="V44" s="43">
        <v>1</v>
      </c>
      <c r="W44" s="43">
        <v>1</v>
      </c>
      <c r="X44" s="43">
        <v>0</v>
      </c>
      <c r="Y44" s="63" t="str">
        <f>IF(AND($A$3&gt;0,$F$3&gt;0,$K$3&gt;0,$P$3=0),$U$2&amp;$A$3&amp;$AA$31&amp;$U$3&amp;$F$3&amp;$AA$31&amp;$U$4&amp;$K$3, "")</f>
        <v/>
      </c>
    </row>
    <row r="45" spans="1:25" hidden="1">
      <c r="A45" s="67">
        <v>31</v>
      </c>
      <c r="B45" s="68" t="s">
        <v>590</v>
      </c>
      <c r="C45" s="55"/>
      <c r="D45" s="56"/>
      <c r="E45" s="57"/>
      <c r="F45" s="67">
        <v>31</v>
      </c>
      <c r="G45" s="68" t="s">
        <v>590</v>
      </c>
      <c r="H45" s="55"/>
      <c r="I45" s="56"/>
      <c r="K45" s="67">
        <v>31</v>
      </c>
      <c r="L45" s="68" t="s">
        <v>590</v>
      </c>
      <c r="M45" s="55"/>
      <c r="N45" s="56"/>
      <c r="P45" s="67">
        <v>31</v>
      </c>
      <c r="Q45" s="68" t="s">
        <v>590</v>
      </c>
      <c r="R45" s="55"/>
      <c r="S45" s="56"/>
      <c r="T45" s="61">
        <f t="shared" si="5"/>
        <v>1</v>
      </c>
      <c r="U45" s="43">
        <v>1</v>
      </c>
      <c r="V45" s="43">
        <v>1</v>
      </c>
      <c r="W45" s="43">
        <v>1</v>
      </c>
      <c r="X45" s="43">
        <v>1</v>
      </c>
      <c r="Y45" s="69" t="str">
        <f>IF(AND($A$3&gt;0,$F$3&gt;0,$K$3&gt;0,$P$3&gt;0),$U$2&amp;$A$3&amp;$AA$31&amp;$U$3&amp;$F$3&amp;$AA$31&amp;$U$4&amp;$K$3&amp;$AA$31&amp;$U$5&amp;$P$3&amp;$AA$32, "")</f>
        <v>USD 155885/- + EURO 4960/- + RMB 10352/- + INR 691647/-</v>
      </c>
    </row>
    <row r="46" spans="1:25" hidden="1">
      <c r="A46" s="67">
        <v>32</v>
      </c>
      <c r="B46" s="68" t="s">
        <v>591</v>
      </c>
      <c r="C46" s="55"/>
      <c r="D46" s="56"/>
      <c r="E46" s="57"/>
      <c r="F46" s="67">
        <v>32</v>
      </c>
      <c r="G46" s="68" t="s">
        <v>591</v>
      </c>
      <c r="H46" s="55"/>
      <c r="I46" s="56"/>
      <c r="K46" s="67">
        <v>32</v>
      </c>
      <c r="L46" s="68" t="s">
        <v>591</v>
      </c>
      <c r="M46" s="55"/>
      <c r="N46" s="56"/>
      <c r="P46" s="67">
        <v>32</v>
      </c>
      <c r="Q46" s="68" t="s">
        <v>591</v>
      </c>
      <c r="R46" s="55"/>
      <c r="S46" s="56"/>
    </row>
    <row r="47" spans="1:25" hidden="1">
      <c r="A47" s="67">
        <v>33</v>
      </c>
      <c r="B47" s="68" t="s">
        <v>592</v>
      </c>
      <c r="C47" s="55"/>
      <c r="D47" s="56"/>
      <c r="E47" s="57"/>
      <c r="F47" s="67">
        <v>33</v>
      </c>
      <c r="G47" s="68" t="s">
        <v>592</v>
      </c>
      <c r="H47" s="55"/>
      <c r="I47" s="56"/>
      <c r="K47" s="67">
        <v>33</v>
      </c>
      <c r="L47" s="68" t="s">
        <v>592</v>
      </c>
      <c r="M47" s="55"/>
      <c r="N47" s="56"/>
      <c r="P47" s="67">
        <v>33</v>
      </c>
      <c r="Q47" s="68" t="s">
        <v>592</v>
      </c>
      <c r="R47" s="55"/>
      <c r="S47" s="56"/>
    </row>
    <row r="48" spans="1:25" hidden="1">
      <c r="A48" s="67">
        <v>34</v>
      </c>
      <c r="B48" s="68" t="s">
        <v>593</v>
      </c>
      <c r="C48" s="55"/>
      <c r="D48" s="56"/>
      <c r="E48" s="57"/>
      <c r="F48" s="67">
        <v>34</v>
      </c>
      <c r="G48" s="68" t="s">
        <v>593</v>
      </c>
      <c r="H48" s="55"/>
      <c r="I48" s="56"/>
      <c r="K48" s="67">
        <v>34</v>
      </c>
      <c r="L48" s="68" t="s">
        <v>593</v>
      </c>
      <c r="M48" s="55"/>
      <c r="N48" s="56"/>
      <c r="P48" s="67">
        <v>34</v>
      </c>
      <c r="Q48" s="68" t="s">
        <v>593</v>
      </c>
      <c r="R48" s="55"/>
      <c r="S48" s="56"/>
    </row>
    <row r="49" spans="1:19" hidden="1">
      <c r="A49" s="67">
        <v>35</v>
      </c>
      <c r="B49" s="68" t="s">
        <v>200</v>
      </c>
      <c r="C49" s="55"/>
      <c r="D49" s="56"/>
      <c r="E49" s="57"/>
      <c r="F49" s="67">
        <v>35</v>
      </c>
      <c r="G49" s="68" t="s">
        <v>200</v>
      </c>
      <c r="H49" s="55"/>
      <c r="I49" s="56"/>
      <c r="K49" s="67">
        <v>35</v>
      </c>
      <c r="L49" s="68" t="s">
        <v>200</v>
      </c>
      <c r="M49" s="55"/>
      <c r="N49" s="56"/>
      <c r="P49" s="67">
        <v>35</v>
      </c>
      <c r="Q49" s="68" t="s">
        <v>200</v>
      </c>
      <c r="R49" s="55"/>
      <c r="S49" s="56"/>
    </row>
    <row r="50" spans="1:19" hidden="1">
      <c r="A50" s="67">
        <v>36</v>
      </c>
      <c r="B50" s="68" t="s">
        <v>594</v>
      </c>
      <c r="C50" s="55"/>
      <c r="D50" s="56"/>
      <c r="E50" s="57"/>
      <c r="F50" s="67">
        <v>36</v>
      </c>
      <c r="G50" s="68" t="s">
        <v>594</v>
      </c>
      <c r="H50" s="55"/>
      <c r="I50" s="56"/>
      <c r="K50" s="67">
        <v>36</v>
      </c>
      <c r="L50" s="68" t="s">
        <v>594</v>
      </c>
      <c r="M50" s="55"/>
      <c r="N50" s="56"/>
      <c r="P50" s="67">
        <v>36</v>
      </c>
      <c r="Q50" s="68" t="s">
        <v>594</v>
      </c>
      <c r="R50" s="55"/>
      <c r="S50" s="56"/>
    </row>
    <row r="51" spans="1:19" hidden="1">
      <c r="A51" s="67">
        <v>37</v>
      </c>
      <c r="B51" s="68" t="s">
        <v>327</v>
      </c>
      <c r="C51" s="55"/>
      <c r="D51" s="56"/>
      <c r="E51" s="57"/>
      <c r="F51" s="67">
        <v>37</v>
      </c>
      <c r="G51" s="68" t="s">
        <v>327</v>
      </c>
      <c r="H51" s="55"/>
      <c r="I51" s="56"/>
      <c r="K51" s="67">
        <v>37</v>
      </c>
      <c r="L51" s="68" t="s">
        <v>327</v>
      </c>
      <c r="M51" s="55"/>
      <c r="N51" s="56"/>
      <c r="P51" s="67">
        <v>37</v>
      </c>
      <c r="Q51" s="68" t="s">
        <v>327</v>
      </c>
      <c r="R51" s="55"/>
      <c r="S51" s="56"/>
    </row>
    <row r="52" spans="1:19" hidden="1">
      <c r="A52" s="67">
        <v>38</v>
      </c>
      <c r="B52" s="68" t="s">
        <v>328</v>
      </c>
      <c r="C52" s="55"/>
      <c r="D52" s="56"/>
      <c r="E52" s="57"/>
      <c r="F52" s="67">
        <v>38</v>
      </c>
      <c r="G52" s="68" t="s">
        <v>328</v>
      </c>
      <c r="H52" s="55"/>
      <c r="I52" s="56"/>
      <c r="K52" s="67">
        <v>38</v>
      </c>
      <c r="L52" s="68" t="s">
        <v>328</v>
      </c>
      <c r="M52" s="55"/>
      <c r="N52" s="56"/>
      <c r="P52" s="67">
        <v>38</v>
      </c>
      <c r="Q52" s="68" t="s">
        <v>328</v>
      </c>
      <c r="R52" s="55"/>
      <c r="S52" s="56"/>
    </row>
    <row r="53" spans="1:19" hidden="1">
      <c r="A53" s="67">
        <v>39</v>
      </c>
      <c r="B53" s="68" t="s">
        <v>329</v>
      </c>
      <c r="C53" s="55"/>
      <c r="D53" s="56"/>
      <c r="E53" s="57"/>
      <c r="F53" s="67">
        <v>39</v>
      </c>
      <c r="G53" s="68" t="s">
        <v>329</v>
      </c>
      <c r="H53" s="55"/>
      <c r="I53" s="56"/>
      <c r="K53" s="67">
        <v>39</v>
      </c>
      <c r="L53" s="68" t="s">
        <v>329</v>
      </c>
      <c r="M53" s="55"/>
      <c r="N53" s="56"/>
      <c r="P53" s="67">
        <v>39</v>
      </c>
      <c r="Q53" s="68" t="s">
        <v>329</v>
      </c>
      <c r="R53" s="55"/>
      <c r="S53" s="56"/>
    </row>
    <row r="54" spans="1:19" hidden="1">
      <c r="A54" s="67">
        <v>40</v>
      </c>
      <c r="B54" s="68" t="s">
        <v>330</v>
      </c>
      <c r="C54" s="55"/>
      <c r="D54" s="56"/>
      <c r="E54" s="57"/>
      <c r="F54" s="67">
        <v>40</v>
      </c>
      <c r="G54" s="68" t="s">
        <v>330</v>
      </c>
      <c r="H54" s="55"/>
      <c r="I54" s="56"/>
      <c r="K54" s="67">
        <v>40</v>
      </c>
      <c r="L54" s="68" t="s">
        <v>330</v>
      </c>
      <c r="M54" s="55"/>
      <c r="N54" s="56"/>
      <c r="P54" s="67">
        <v>40</v>
      </c>
      <c r="Q54" s="68" t="s">
        <v>330</v>
      </c>
      <c r="R54" s="55"/>
      <c r="S54" s="56"/>
    </row>
    <row r="55" spans="1:19" hidden="1">
      <c r="A55" s="67">
        <v>41</v>
      </c>
      <c r="B55" s="68" t="s">
        <v>331</v>
      </c>
      <c r="C55" s="55"/>
      <c r="D55" s="56"/>
      <c r="E55" s="57"/>
      <c r="F55" s="67">
        <v>41</v>
      </c>
      <c r="G55" s="68" t="s">
        <v>331</v>
      </c>
      <c r="H55" s="55"/>
      <c r="I55" s="56"/>
      <c r="K55" s="67">
        <v>41</v>
      </c>
      <c r="L55" s="68" t="s">
        <v>331</v>
      </c>
      <c r="M55" s="55"/>
      <c r="N55" s="56"/>
      <c r="P55" s="67">
        <v>41</v>
      </c>
      <c r="Q55" s="68" t="s">
        <v>331</v>
      </c>
      <c r="R55" s="55"/>
      <c r="S55" s="56"/>
    </row>
    <row r="56" spans="1:19" hidden="1">
      <c r="A56" s="67">
        <v>42</v>
      </c>
      <c r="B56" s="68" t="s">
        <v>332</v>
      </c>
      <c r="C56" s="55"/>
      <c r="D56" s="56"/>
      <c r="E56" s="57"/>
      <c r="F56" s="67">
        <v>42</v>
      </c>
      <c r="G56" s="68" t="s">
        <v>332</v>
      </c>
      <c r="H56" s="55"/>
      <c r="I56" s="56"/>
      <c r="K56" s="67">
        <v>42</v>
      </c>
      <c r="L56" s="68" t="s">
        <v>332</v>
      </c>
      <c r="M56" s="55"/>
      <c r="N56" s="56"/>
      <c r="P56" s="67">
        <v>42</v>
      </c>
      <c r="Q56" s="68" t="s">
        <v>332</v>
      </c>
      <c r="R56" s="55"/>
      <c r="S56" s="56"/>
    </row>
    <row r="57" spans="1:19" hidden="1">
      <c r="A57" s="67">
        <v>43</v>
      </c>
      <c r="B57" s="68" t="s">
        <v>333</v>
      </c>
      <c r="C57" s="55"/>
      <c r="D57" s="56"/>
      <c r="E57" s="57"/>
      <c r="F57" s="67">
        <v>43</v>
      </c>
      <c r="G57" s="68" t="s">
        <v>333</v>
      </c>
      <c r="H57" s="55"/>
      <c r="I57" s="56"/>
      <c r="K57" s="67">
        <v>43</v>
      </c>
      <c r="L57" s="68" t="s">
        <v>333</v>
      </c>
      <c r="M57" s="55"/>
      <c r="N57" s="56"/>
      <c r="P57" s="67">
        <v>43</v>
      </c>
      <c r="Q57" s="68" t="s">
        <v>333</v>
      </c>
      <c r="R57" s="55"/>
      <c r="S57" s="56"/>
    </row>
    <row r="58" spans="1:19" hidden="1">
      <c r="A58" s="67">
        <v>44</v>
      </c>
      <c r="B58" s="68" t="s">
        <v>334</v>
      </c>
      <c r="C58" s="55"/>
      <c r="D58" s="56"/>
      <c r="E58" s="57"/>
      <c r="F58" s="67">
        <v>44</v>
      </c>
      <c r="G58" s="68" t="s">
        <v>334</v>
      </c>
      <c r="H58" s="55"/>
      <c r="I58" s="56"/>
      <c r="K58" s="67">
        <v>44</v>
      </c>
      <c r="L58" s="68" t="s">
        <v>334</v>
      </c>
      <c r="M58" s="55"/>
      <c r="N58" s="56"/>
      <c r="P58" s="67">
        <v>44</v>
      </c>
      <c r="Q58" s="68" t="s">
        <v>334</v>
      </c>
      <c r="R58" s="55"/>
      <c r="S58" s="56"/>
    </row>
    <row r="59" spans="1:19" hidden="1">
      <c r="A59" s="67">
        <v>45</v>
      </c>
      <c r="B59" s="68" t="s">
        <v>335</v>
      </c>
      <c r="C59" s="55"/>
      <c r="D59" s="56"/>
      <c r="E59" s="57"/>
      <c r="F59" s="67">
        <v>45</v>
      </c>
      <c r="G59" s="68" t="s">
        <v>335</v>
      </c>
      <c r="H59" s="55"/>
      <c r="I59" s="56"/>
      <c r="K59" s="67">
        <v>45</v>
      </c>
      <c r="L59" s="68" t="s">
        <v>335</v>
      </c>
      <c r="M59" s="55"/>
      <c r="N59" s="56"/>
      <c r="P59" s="67">
        <v>45</v>
      </c>
      <c r="Q59" s="68" t="s">
        <v>335</v>
      </c>
      <c r="R59" s="55"/>
      <c r="S59" s="56"/>
    </row>
    <row r="60" spans="1:19" hidden="1">
      <c r="A60" s="67">
        <v>46</v>
      </c>
      <c r="B60" s="68" t="s">
        <v>336</v>
      </c>
      <c r="C60" s="55"/>
      <c r="D60" s="56"/>
      <c r="E60" s="57"/>
      <c r="F60" s="67">
        <v>46</v>
      </c>
      <c r="G60" s="68" t="s">
        <v>336</v>
      </c>
      <c r="H60" s="55"/>
      <c r="I60" s="56"/>
      <c r="K60" s="67">
        <v>46</v>
      </c>
      <c r="L60" s="68" t="s">
        <v>336</v>
      </c>
      <c r="M60" s="55"/>
      <c r="N60" s="56"/>
      <c r="P60" s="67">
        <v>46</v>
      </c>
      <c r="Q60" s="68" t="s">
        <v>336</v>
      </c>
      <c r="R60" s="55"/>
      <c r="S60" s="56"/>
    </row>
    <row r="61" spans="1:19" hidden="1">
      <c r="A61" s="67">
        <v>47</v>
      </c>
      <c r="B61" s="68" t="s">
        <v>337</v>
      </c>
      <c r="C61" s="55"/>
      <c r="D61" s="56"/>
      <c r="E61" s="57"/>
      <c r="F61" s="67">
        <v>47</v>
      </c>
      <c r="G61" s="68" t="s">
        <v>337</v>
      </c>
      <c r="H61" s="55"/>
      <c r="I61" s="56"/>
      <c r="K61" s="67">
        <v>47</v>
      </c>
      <c r="L61" s="68" t="s">
        <v>337</v>
      </c>
      <c r="M61" s="55"/>
      <c r="N61" s="56"/>
      <c r="P61" s="67">
        <v>47</v>
      </c>
      <c r="Q61" s="68" t="s">
        <v>337</v>
      </c>
      <c r="R61" s="55"/>
      <c r="S61" s="56"/>
    </row>
    <row r="62" spans="1:19" hidden="1">
      <c r="A62" s="67">
        <v>48</v>
      </c>
      <c r="B62" s="68" t="s">
        <v>338</v>
      </c>
      <c r="C62" s="55"/>
      <c r="D62" s="56"/>
      <c r="E62" s="57"/>
      <c r="F62" s="67">
        <v>48</v>
      </c>
      <c r="G62" s="68" t="s">
        <v>338</v>
      </c>
      <c r="H62" s="55"/>
      <c r="I62" s="56"/>
      <c r="K62" s="67">
        <v>48</v>
      </c>
      <c r="L62" s="68" t="s">
        <v>338</v>
      </c>
      <c r="M62" s="55"/>
      <c r="N62" s="56"/>
      <c r="P62" s="67">
        <v>48</v>
      </c>
      <c r="Q62" s="68" t="s">
        <v>338</v>
      </c>
      <c r="R62" s="55"/>
      <c r="S62" s="56"/>
    </row>
    <row r="63" spans="1:19" hidden="1">
      <c r="A63" s="67">
        <v>49</v>
      </c>
      <c r="B63" s="68" t="s">
        <v>339</v>
      </c>
      <c r="C63" s="55"/>
      <c r="D63" s="56"/>
      <c r="E63" s="57"/>
      <c r="F63" s="67">
        <v>49</v>
      </c>
      <c r="G63" s="68" t="s">
        <v>339</v>
      </c>
      <c r="H63" s="55"/>
      <c r="I63" s="56"/>
      <c r="K63" s="67">
        <v>49</v>
      </c>
      <c r="L63" s="68" t="s">
        <v>339</v>
      </c>
      <c r="M63" s="55"/>
      <c r="N63" s="56"/>
      <c r="P63" s="67">
        <v>49</v>
      </c>
      <c r="Q63" s="68" t="s">
        <v>339</v>
      </c>
      <c r="R63" s="55"/>
      <c r="S63" s="56"/>
    </row>
    <row r="64" spans="1:19" hidden="1">
      <c r="A64" s="67">
        <v>50</v>
      </c>
      <c r="B64" s="68" t="s">
        <v>340</v>
      </c>
      <c r="C64" s="55"/>
      <c r="D64" s="56"/>
      <c r="E64" s="57"/>
      <c r="F64" s="67">
        <v>50</v>
      </c>
      <c r="G64" s="68" t="s">
        <v>340</v>
      </c>
      <c r="H64" s="55"/>
      <c r="I64" s="56"/>
      <c r="K64" s="67">
        <v>50</v>
      </c>
      <c r="L64" s="68" t="s">
        <v>340</v>
      </c>
      <c r="M64" s="55"/>
      <c r="N64" s="56"/>
      <c r="P64" s="67">
        <v>50</v>
      </c>
      <c r="Q64" s="68" t="s">
        <v>340</v>
      </c>
      <c r="R64" s="55"/>
      <c r="S64" s="56"/>
    </row>
    <row r="65" spans="1:19" hidden="1">
      <c r="A65" s="67">
        <v>51</v>
      </c>
      <c r="B65" s="68" t="s">
        <v>341</v>
      </c>
      <c r="C65" s="55"/>
      <c r="D65" s="56"/>
      <c r="E65" s="57"/>
      <c r="F65" s="67">
        <v>51</v>
      </c>
      <c r="G65" s="68" t="s">
        <v>341</v>
      </c>
      <c r="H65" s="55"/>
      <c r="I65" s="56"/>
      <c r="K65" s="67">
        <v>51</v>
      </c>
      <c r="L65" s="68" t="s">
        <v>341</v>
      </c>
      <c r="M65" s="55"/>
      <c r="N65" s="56"/>
      <c r="P65" s="67">
        <v>51</v>
      </c>
      <c r="Q65" s="68" t="s">
        <v>341</v>
      </c>
      <c r="R65" s="55"/>
      <c r="S65" s="56"/>
    </row>
    <row r="66" spans="1:19" hidden="1">
      <c r="A66" s="67">
        <v>52</v>
      </c>
      <c r="B66" s="68" t="s">
        <v>342</v>
      </c>
      <c r="C66" s="55"/>
      <c r="D66" s="56"/>
      <c r="E66" s="57"/>
      <c r="F66" s="67">
        <v>52</v>
      </c>
      <c r="G66" s="68" t="s">
        <v>342</v>
      </c>
      <c r="H66" s="55"/>
      <c r="I66" s="56"/>
      <c r="K66" s="67">
        <v>52</v>
      </c>
      <c r="L66" s="68" t="s">
        <v>342</v>
      </c>
      <c r="M66" s="55"/>
      <c r="N66" s="56"/>
      <c r="P66" s="67">
        <v>52</v>
      </c>
      <c r="Q66" s="68" t="s">
        <v>342</v>
      </c>
      <c r="R66" s="55"/>
      <c r="S66" s="56"/>
    </row>
    <row r="67" spans="1:19" hidden="1">
      <c r="A67" s="67">
        <v>53</v>
      </c>
      <c r="B67" s="68" t="s">
        <v>343</v>
      </c>
      <c r="C67" s="55"/>
      <c r="D67" s="56"/>
      <c r="E67" s="57"/>
      <c r="F67" s="67">
        <v>53</v>
      </c>
      <c r="G67" s="68" t="s">
        <v>343</v>
      </c>
      <c r="H67" s="55"/>
      <c r="I67" s="56"/>
      <c r="K67" s="67">
        <v>53</v>
      </c>
      <c r="L67" s="68" t="s">
        <v>343</v>
      </c>
      <c r="M67" s="55"/>
      <c r="N67" s="56"/>
      <c r="P67" s="67">
        <v>53</v>
      </c>
      <c r="Q67" s="68" t="s">
        <v>343</v>
      </c>
      <c r="R67" s="55"/>
      <c r="S67" s="56"/>
    </row>
    <row r="68" spans="1:19" hidden="1">
      <c r="A68" s="67">
        <v>54</v>
      </c>
      <c r="B68" s="68" t="s">
        <v>344</v>
      </c>
      <c r="C68" s="55"/>
      <c r="D68" s="56"/>
      <c r="E68" s="57"/>
      <c r="F68" s="67">
        <v>54</v>
      </c>
      <c r="G68" s="68" t="s">
        <v>344</v>
      </c>
      <c r="H68" s="55"/>
      <c r="I68" s="56"/>
      <c r="K68" s="67">
        <v>54</v>
      </c>
      <c r="L68" s="68" t="s">
        <v>344</v>
      </c>
      <c r="M68" s="55"/>
      <c r="N68" s="56"/>
      <c r="P68" s="67">
        <v>54</v>
      </c>
      <c r="Q68" s="68" t="s">
        <v>344</v>
      </c>
      <c r="R68" s="55"/>
      <c r="S68" s="56"/>
    </row>
    <row r="69" spans="1:19" hidden="1">
      <c r="A69" s="67">
        <v>55</v>
      </c>
      <c r="B69" s="68" t="s">
        <v>345</v>
      </c>
      <c r="C69" s="55"/>
      <c r="D69" s="56"/>
      <c r="E69" s="57"/>
      <c r="F69" s="67">
        <v>55</v>
      </c>
      <c r="G69" s="68" t="s">
        <v>345</v>
      </c>
      <c r="H69" s="55"/>
      <c r="I69" s="56"/>
      <c r="K69" s="67">
        <v>55</v>
      </c>
      <c r="L69" s="68" t="s">
        <v>345</v>
      </c>
      <c r="M69" s="55"/>
      <c r="N69" s="56"/>
      <c r="P69" s="67">
        <v>55</v>
      </c>
      <c r="Q69" s="68" t="s">
        <v>345</v>
      </c>
      <c r="R69" s="55"/>
      <c r="S69" s="56"/>
    </row>
    <row r="70" spans="1:19" hidden="1">
      <c r="A70" s="67">
        <v>56</v>
      </c>
      <c r="B70" s="68" t="s">
        <v>346</v>
      </c>
      <c r="C70" s="55"/>
      <c r="D70" s="56"/>
      <c r="E70" s="57"/>
      <c r="F70" s="67">
        <v>56</v>
      </c>
      <c r="G70" s="68" t="s">
        <v>346</v>
      </c>
      <c r="H70" s="55"/>
      <c r="I70" s="56"/>
      <c r="K70" s="67">
        <v>56</v>
      </c>
      <c r="L70" s="68" t="s">
        <v>346</v>
      </c>
      <c r="M70" s="55"/>
      <c r="N70" s="56"/>
      <c r="P70" s="67">
        <v>56</v>
      </c>
      <c r="Q70" s="68" t="s">
        <v>346</v>
      </c>
      <c r="R70" s="55"/>
      <c r="S70" s="56"/>
    </row>
    <row r="71" spans="1:19" hidden="1">
      <c r="A71" s="67">
        <v>57</v>
      </c>
      <c r="B71" s="68" t="s">
        <v>347</v>
      </c>
      <c r="C71" s="55"/>
      <c r="D71" s="56"/>
      <c r="E71" s="57"/>
      <c r="F71" s="67">
        <v>57</v>
      </c>
      <c r="G71" s="68" t="s">
        <v>347</v>
      </c>
      <c r="H71" s="55"/>
      <c r="I71" s="56"/>
      <c r="K71" s="67">
        <v>57</v>
      </c>
      <c r="L71" s="68" t="s">
        <v>347</v>
      </c>
      <c r="M71" s="55"/>
      <c r="N71" s="56"/>
      <c r="P71" s="67">
        <v>57</v>
      </c>
      <c r="Q71" s="68" t="s">
        <v>347</v>
      </c>
      <c r="R71" s="55"/>
      <c r="S71" s="56"/>
    </row>
    <row r="72" spans="1:19" hidden="1">
      <c r="A72" s="67">
        <v>58</v>
      </c>
      <c r="B72" s="68" t="s">
        <v>348</v>
      </c>
      <c r="C72" s="55"/>
      <c r="D72" s="56"/>
      <c r="E72" s="57"/>
      <c r="F72" s="67">
        <v>58</v>
      </c>
      <c r="G72" s="68" t="s">
        <v>348</v>
      </c>
      <c r="H72" s="55"/>
      <c r="I72" s="56"/>
      <c r="K72" s="67">
        <v>58</v>
      </c>
      <c r="L72" s="68" t="s">
        <v>348</v>
      </c>
      <c r="M72" s="55"/>
      <c r="N72" s="56"/>
      <c r="P72" s="67">
        <v>58</v>
      </c>
      <c r="Q72" s="68" t="s">
        <v>348</v>
      </c>
      <c r="R72" s="55"/>
      <c r="S72" s="56"/>
    </row>
    <row r="73" spans="1:19" hidden="1">
      <c r="A73" s="67">
        <v>59</v>
      </c>
      <c r="B73" s="68" t="s">
        <v>349</v>
      </c>
      <c r="C73" s="55"/>
      <c r="D73" s="56"/>
      <c r="E73" s="57"/>
      <c r="F73" s="67">
        <v>59</v>
      </c>
      <c r="G73" s="68" t="s">
        <v>349</v>
      </c>
      <c r="H73" s="55"/>
      <c r="I73" s="56"/>
      <c r="K73" s="67">
        <v>59</v>
      </c>
      <c r="L73" s="68" t="s">
        <v>349</v>
      </c>
      <c r="M73" s="55"/>
      <c r="N73" s="56"/>
      <c r="P73" s="67">
        <v>59</v>
      </c>
      <c r="Q73" s="68" t="s">
        <v>349</v>
      </c>
      <c r="R73" s="55"/>
      <c r="S73" s="56"/>
    </row>
    <row r="74" spans="1:19" hidden="1">
      <c r="A74" s="67">
        <v>60</v>
      </c>
      <c r="B74" s="68" t="s">
        <v>350</v>
      </c>
      <c r="C74" s="55"/>
      <c r="D74" s="56"/>
      <c r="E74" s="57"/>
      <c r="F74" s="67">
        <v>60</v>
      </c>
      <c r="G74" s="68" t="s">
        <v>350</v>
      </c>
      <c r="H74" s="55"/>
      <c r="I74" s="56"/>
      <c r="K74" s="67">
        <v>60</v>
      </c>
      <c r="L74" s="68" t="s">
        <v>350</v>
      </c>
      <c r="M74" s="55"/>
      <c r="N74" s="56"/>
      <c r="P74" s="67">
        <v>60</v>
      </c>
      <c r="Q74" s="68" t="s">
        <v>350</v>
      </c>
      <c r="R74" s="55"/>
      <c r="S74" s="56"/>
    </row>
    <row r="75" spans="1:19" hidden="1">
      <c r="A75" s="67">
        <v>61</v>
      </c>
      <c r="B75" s="68" t="s">
        <v>351</v>
      </c>
      <c r="C75" s="55"/>
      <c r="D75" s="56"/>
      <c r="E75" s="57"/>
      <c r="F75" s="67">
        <v>61</v>
      </c>
      <c r="G75" s="68" t="s">
        <v>351</v>
      </c>
      <c r="H75" s="55"/>
      <c r="I75" s="56"/>
      <c r="K75" s="67">
        <v>61</v>
      </c>
      <c r="L75" s="68" t="s">
        <v>351</v>
      </c>
      <c r="M75" s="55"/>
      <c r="N75" s="56"/>
      <c r="P75" s="67">
        <v>61</v>
      </c>
      <c r="Q75" s="68" t="s">
        <v>351</v>
      </c>
      <c r="R75" s="55"/>
      <c r="S75" s="56"/>
    </row>
    <row r="76" spans="1:19" hidden="1">
      <c r="A76" s="67">
        <v>62</v>
      </c>
      <c r="B76" s="68" t="s">
        <v>352</v>
      </c>
      <c r="C76" s="55"/>
      <c r="D76" s="56"/>
      <c r="E76" s="57"/>
      <c r="F76" s="67">
        <v>62</v>
      </c>
      <c r="G76" s="68" t="s">
        <v>352</v>
      </c>
      <c r="H76" s="55"/>
      <c r="I76" s="56"/>
      <c r="K76" s="67">
        <v>62</v>
      </c>
      <c r="L76" s="68" t="s">
        <v>352</v>
      </c>
      <c r="M76" s="55"/>
      <c r="N76" s="56"/>
      <c r="P76" s="67">
        <v>62</v>
      </c>
      <c r="Q76" s="68" t="s">
        <v>352</v>
      </c>
      <c r="R76" s="55"/>
      <c r="S76" s="56"/>
    </row>
    <row r="77" spans="1:19" hidden="1">
      <c r="A77" s="67">
        <v>63</v>
      </c>
      <c r="B77" s="70" t="s">
        <v>353</v>
      </c>
      <c r="C77" s="55"/>
      <c r="D77" s="56"/>
      <c r="E77" s="57"/>
      <c r="F77" s="67">
        <v>63</v>
      </c>
      <c r="G77" s="70" t="s">
        <v>353</v>
      </c>
      <c r="H77" s="55"/>
      <c r="I77" s="56"/>
      <c r="K77" s="67">
        <v>63</v>
      </c>
      <c r="L77" s="70" t="s">
        <v>353</v>
      </c>
      <c r="M77" s="55"/>
      <c r="N77" s="56"/>
      <c r="P77" s="67">
        <v>63</v>
      </c>
      <c r="Q77" s="70" t="s">
        <v>353</v>
      </c>
      <c r="R77" s="55"/>
      <c r="S77" s="56"/>
    </row>
    <row r="78" spans="1:19" hidden="1">
      <c r="A78" s="67">
        <v>64</v>
      </c>
      <c r="B78" s="70" t="s">
        <v>354</v>
      </c>
      <c r="C78" s="55"/>
      <c r="D78" s="56"/>
      <c r="E78" s="57"/>
      <c r="F78" s="67">
        <v>64</v>
      </c>
      <c r="G78" s="70" t="s">
        <v>354</v>
      </c>
      <c r="H78" s="55"/>
      <c r="I78" s="56"/>
      <c r="K78" s="67">
        <v>64</v>
      </c>
      <c r="L78" s="70" t="s">
        <v>354</v>
      </c>
      <c r="M78" s="55"/>
      <c r="N78" s="56"/>
      <c r="P78" s="67">
        <v>64</v>
      </c>
      <c r="Q78" s="70" t="s">
        <v>354</v>
      </c>
      <c r="R78" s="55"/>
      <c r="S78" s="56"/>
    </row>
    <row r="79" spans="1:19" hidden="1">
      <c r="A79" s="67">
        <v>65</v>
      </c>
      <c r="B79" s="70" t="s">
        <v>355</v>
      </c>
      <c r="C79" s="55"/>
      <c r="D79" s="56"/>
      <c r="E79" s="57"/>
      <c r="F79" s="67">
        <v>65</v>
      </c>
      <c r="G79" s="70" t="s">
        <v>355</v>
      </c>
      <c r="H79" s="55"/>
      <c r="I79" s="56"/>
      <c r="K79" s="67">
        <v>65</v>
      </c>
      <c r="L79" s="70" t="s">
        <v>355</v>
      </c>
      <c r="M79" s="55"/>
      <c r="N79" s="56"/>
      <c r="P79" s="67">
        <v>65</v>
      </c>
      <c r="Q79" s="70" t="s">
        <v>355</v>
      </c>
      <c r="R79" s="55"/>
      <c r="S79" s="56"/>
    </row>
    <row r="80" spans="1:19" hidden="1">
      <c r="A80" s="67">
        <v>66</v>
      </c>
      <c r="B80" s="70" t="s">
        <v>356</v>
      </c>
      <c r="C80" s="55"/>
      <c r="D80" s="56"/>
      <c r="E80" s="57"/>
      <c r="F80" s="67">
        <v>66</v>
      </c>
      <c r="G80" s="70" t="s">
        <v>356</v>
      </c>
      <c r="H80" s="55"/>
      <c r="I80" s="56"/>
      <c r="K80" s="67">
        <v>66</v>
      </c>
      <c r="L80" s="70" t="s">
        <v>356</v>
      </c>
      <c r="M80" s="55"/>
      <c r="N80" s="56"/>
      <c r="P80" s="67">
        <v>66</v>
      </c>
      <c r="Q80" s="70" t="s">
        <v>356</v>
      </c>
      <c r="R80" s="55"/>
      <c r="S80" s="56"/>
    </row>
    <row r="81" spans="1:19" hidden="1">
      <c r="A81" s="67">
        <v>67</v>
      </c>
      <c r="B81" s="70" t="s">
        <v>357</v>
      </c>
      <c r="C81" s="55"/>
      <c r="D81" s="56"/>
      <c r="E81" s="57"/>
      <c r="F81" s="67">
        <v>67</v>
      </c>
      <c r="G81" s="70" t="s">
        <v>357</v>
      </c>
      <c r="H81" s="55"/>
      <c r="I81" s="56"/>
      <c r="K81" s="67">
        <v>67</v>
      </c>
      <c r="L81" s="70" t="s">
        <v>357</v>
      </c>
      <c r="M81" s="55"/>
      <c r="N81" s="56"/>
      <c r="P81" s="67">
        <v>67</v>
      </c>
      <c r="Q81" s="70" t="s">
        <v>357</v>
      </c>
      <c r="R81" s="55"/>
      <c r="S81" s="56"/>
    </row>
    <row r="82" spans="1:19" hidden="1">
      <c r="A82" s="67">
        <v>68</v>
      </c>
      <c r="B82" s="70" t="s">
        <v>358</v>
      </c>
      <c r="C82" s="55"/>
      <c r="D82" s="56"/>
      <c r="E82" s="57"/>
      <c r="F82" s="67">
        <v>68</v>
      </c>
      <c r="G82" s="70" t="s">
        <v>358</v>
      </c>
      <c r="H82" s="55"/>
      <c r="I82" s="56"/>
      <c r="K82" s="67">
        <v>68</v>
      </c>
      <c r="L82" s="70" t="s">
        <v>358</v>
      </c>
      <c r="M82" s="55"/>
      <c r="N82" s="56"/>
      <c r="P82" s="67">
        <v>68</v>
      </c>
      <c r="Q82" s="70" t="s">
        <v>358</v>
      </c>
      <c r="R82" s="55"/>
      <c r="S82" s="56"/>
    </row>
    <row r="83" spans="1:19" hidden="1">
      <c r="A83" s="67">
        <v>69</v>
      </c>
      <c r="B83" s="70" t="s">
        <v>359</v>
      </c>
      <c r="C83" s="55"/>
      <c r="D83" s="56"/>
      <c r="E83" s="57"/>
      <c r="F83" s="67">
        <v>69</v>
      </c>
      <c r="G83" s="70" t="s">
        <v>359</v>
      </c>
      <c r="H83" s="55"/>
      <c r="I83" s="56"/>
      <c r="K83" s="67">
        <v>69</v>
      </c>
      <c r="L83" s="70" t="s">
        <v>359</v>
      </c>
      <c r="M83" s="55"/>
      <c r="N83" s="56"/>
      <c r="P83" s="67">
        <v>69</v>
      </c>
      <c r="Q83" s="70" t="s">
        <v>359</v>
      </c>
      <c r="R83" s="55"/>
      <c r="S83" s="56"/>
    </row>
    <row r="84" spans="1:19" hidden="1">
      <c r="A84" s="67">
        <v>70</v>
      </c>
      <c r="B84" s="70" t="s">
        <v>360</v>
      </c>
      <c r="C84" s="55"/>
      <c r="D84" s="56"/>
      <c r="E84" s="57"/>
      <c r="F84" s="67">
        <v>70</v>
      </c>
      <c r="G84" s="70" t="s">
        <v>360</v>
      </c>
      <c r="H84" s="55"/>
      <c r="I84" s="56"/>
      <c r="K84" s="67">
        <v>70</v>
      </c>
      <c r="L84" s="70" t="s">
        <v>360</v>
      </c>
      <c r="M84" s="55"/>
      <c r="N84" s="56"/>
      <c r="P84" s="67">
        <v>70</v>
      </c>
      <c r="Q84" s="70" t="s">
        <v>360</v>
      </c>
      <c r="R84" s="55"/>
      <c r="S84" s="56"/>
    </row>
    <row r="85" spans="1:19" hidden="1">
      <c r="A85" s="67">
        <v>71</v>
      </c>
      <c r="B85" s="70" t="s">
        <v>361</v>
      </c>
      <c r="C85" s="55"/>
      <c r="D85" s="56"/>
      <c r="E85" s="57"/>
      <c r="F85" s="67">
        <v>71</v>
      </c>
      <c r="G85" s="70" t="s">
        <v>361</v>
      </c>
      <c r="H85" s="55"/>
      <c r="I85" s="56"/>
      <c r="K85" s="67">
        <v>71</v>
      </c>
      <c r="L85" s="70" t="s">
        <v>361</v>
      </c>
      <c r="M85" s="55"/>
      <c r="N85" s="56"/>
      <c r="P85" s="67">
        <v>71</v>
      </c>
      <c r="Q85" s="70" t="s">
        <v>361</v>
      </c>
      <c r="R85" s="55"/>
      <c r="S85" s="56"/>
    </row>
    <row r="86" spans="1:19" hidden="1">
      <c r="A86" s="67">
        <v>72</v>
      </c>
      <c r="B86" s="70" t="s">
        <v>362</v>
      </c>
      <c r="C86" s="55"/>
      <c r="D86" s="56"/>
      <c r="E86" s="57"/>
      <c r="F86" s="67">
        <v>72</v>
      </c>
      <c r="G86" s="70" t="s">
        <v>362</v>
      </c>
      <c r="H86" s="55"/>
      <c r="I86" s="56"/>
      <c r="K86" s="67">
        <v>72</v>
      </c>
      <c r="L86" s="70" t="s">
        <v>362</v>
      </c>
      <c r="M86" s="55"/>
      <c r="N86" s="56"/>
      <c r="P86" s="67">
        <v>72</v>
      </c>
      <c r="Q86" s="70" t="s">
        <v>362</v>
      </c>
      <c r="R86" s="55"/>
      <c r="S86" s="56"/>
    </row>
    <row r="87" spans="1:19" hidden="1">
      <c r="A87" s="67">
        <v>73</v>
      </c>
      <c r="B87" s="70" t="s">
        <v>363</v>
      </c>
      <c r="C87" s="55"/>
      <c r="D87" s="56"/>
      <c r="E87" s="57"/>
      <c r="F87" s="67">
        <v>73</v>
      </c>
      <c r="G87" s="70" t="s">
        <v>363</v>
      </c>
      <c r="H87" s="55"/>
      <c r="I87" s="56"/>
      <c r="K87" s="67">
        <v>73</v>
      </c>
      <c r="L87" s="70" t="s">
        <v>363</v>
      </c>
      <c r="M87" s="55"/>
      <c r="N87" s="56"/>
      <c r="P87" s="67">
        <v>73</v>
      </c>
      <c r="Q87" s="70" t="s">
        <v>363</v>
      </c>
      <c r="R87" s="55"/>
      <c r="S87" s="56"/>
    </row>
    <row r="88" spans="1:19" hidden="1">
      <c r="A88" s="67">
        <v>74</v>
      </c>
      <c r="B88" s="70" t="s">
        <v>364</v>
      </c>
      <c r="C88" s="55"/>
      <c r="D88" s="56"/>
      <c r="E88" s="57"/>
      <c r="F88" s="67">
        <v>74</v>
      </c>
      <c r="G88" s="70" t="s">
        <v>364</v>
      </c>
      <c r="H88" s="55"/>
      <c r="I88" s="56"/>
      <c r="K88" s="67">
        <v>74</v>
      </c>
      <c r="L88" s="70" t="s">
        <v>364</v>
      </c>
      <c r="M88" s="55"/>
      <c r="N88" s="56"/>
      <c r="P88" s="67">
        <v>74</v>
      </c>
      <c r="Q88" s="70" t="s">
        <v>364</v>
      </c>
      <c r="R88" s="55"/>
      <c r="S88" s="56"/>
    </row>
    <row r="89" spans="1:19" hidden="1">
      <c r="A89" s="67">
        <v>75</v>
      </c>
      <c r="B89" s="70" t="s">
        <v>365</v>
      </c>
      <c r="C89" s="55"/>
      <c r="D89" s="56"/>
      <c r="E89" s="57"/>
      <c r="F89" s="67">
        <v>75</v>
      </c>
      <c r="G89" s="70" t="s">
        <v>365</v>
      </c>
      <c r="H89" s="55"/>
      <c r="I89" s="56"/>
      <c r="K89" s="67">
        <v>75</v>
      </c>
      <c r="L89" s="70" t="s">
        <v>365</v>
      </c>
      <c r="M89" s="55"/>
      <c r="N89" s="56"/>
      <c r="P89" s="67">
        <v>75</v>
      </c>
      <c r="Q89" s="70" t="s">
        <v>365</v>
      </c>
      <c r="R89" s="55"/>
      <c r="S89" s="56"/>
    </row>
    <row r="90" spans="1:19" hidden="1">
      <c r="A90" s="67">
        <v>76</v>
      </c>
      <c r="B90" s="70" t="s">
        <v>366</v>
      </c>
      <c r="C90" s="55"/>
      <c r="D90" s="56"/>
      <c r="E90" s="57"/>
      <c r="F90" s="67">
        <v>76</v>
      </c>
      <c r="G90" s="70" t="s">
        <v>366</v>
      </c>
      <c r="H90" s="55"/>
      <c r="I90" s="56"/>
      <c r="K90" s="67">
        <v>76</v>
      </c>
      <c r="L90" s="70" t="s">
        <v>366</v>
      </c>
      <c r="M90" s="55"/>
      <c r="N90" s="56"/>
      <c r="P90" s="67">
        <v>76</v>
      </c>
      <c r="Q90" s="70" t="s">
        <v>366</v>
      </c>
      <c r="R90" s="55"/>
      <c r="S90" s="56"/>
    </row>
    <row r="91" spans="1:19" hidden="1">
      <c r="A91" s="67">
        <v>77</v>
      </c>
      <c r="B91" s="70" t="s">
        <v>367</v>
      </c>
      <c r="C91" s="55"/>
      <c r="D91" s="56"/>
      <c r="E91" s="57"/>
      <c r="F91" s="67">
        <v>77</v>
      </c>
      <c r="G91" s="70" t="s">
        <v>367</v>
      </c>
      <c r="H91" s="55"/>
      <c r="I91" s="56"/>
      <c r="K91" s="67">
        <v>77</v>
      </c>
      <c r="L91" s="70" t="s">
        <v>367</v>
      </c>
      <c r="M91" s="55"/>
      <c r="N91" s="56"/>
      <c r="P91" s="67">
        <v>77</v>
      </c>
      <c r="Q91" s="70" t="s">
        <v>367</v>
      </c>
      <c r="R91" s="55"/>
      <c r="S91" s="56"/>
    </row>
    <row r="92" spans="1:19" hidden="1">
      <c r="A92" s="67">
        <v>78</v>
      </c>
      <c r="B92" s="70" t="s">
        <v>368</v>
      </c>
      <c r="C92" s="55"/>
      <c r="D92" s="56"/>
      <c r="E92" s="57"/>
      <c r="F92" s="67">
        <v>78</v>
      </c>
      <c r="G92" s="70" t="s">
        <v>368</v>
      </c>
      <c r="H92" s="55"/>
      <c r="I92" s="56"/>
      <c r="K92" s="67">
        <v>78</v>
      </c>
      <c r="L92" s="70" t="s">
        <v>368</v>
      </c>
      <c r="M92" s="55"/>
      <c r="N92" s="56"/>
      <c r="P92" s="67">
        <v>78</v>
      </c>
      <c r="Q92" s="70" t="s">
        <v>368</v>
      </c>
      <c r="R92" s="55"/>
      <c r="S92" s="56"/>
    </row>
    <row r="93" spans="1:19" hidden="1">
      <c r="A93" s="67">
        <v>79</v>
      </c>
      <c r="B93" s="70" t="s">
        <v>369</v>
      </c>
      <c r="C93" s="55"/>
      <c r="D93" s="56"/>
      <c r="E93" s="57"/>
      <c r="F93" s="67">
        <v>79</v>
      </c>
      <c r="G93" s="70" t="s">
        <v>369</v>
      </c>
      <c r="H93" s="55"/>
      <c r="I93" s="56"/>
      <c r="K93" s="67">
        <v>79</v>
      </c>
      <c r="L93" s="70" t="s">
        <v>369</v>
      </c>
      <c r="M93" s="55"/>
      <c r="N93" s="56"/>
      <c r="P93" s="67">
        <v>79</v>
      </c>
      <c r="Q93" s="70" t="s">
        <v>369</v>
      </c>
      <c r="R93" s="55"/>
      <c r="S93" s="56"/>
    </row>
    <row r="94" spans="1:19" hidden="1">
      <c r="A94" s="67">
        <v>80</v>
      </c>
      <c r="B94" s="70" t="s">
        <v>370</v>
      </c>
      <c r="C94" s="55"/>
      <c r="D94" s="56"/>
      <c r="E94" s="57"/>
      <c r="F94" s="67">
        <v>80</v>
      </c>
      <c r="G94" s="70" t="s">
        <v>370</v>
      </c>
      <c r="H94" s="55"/>
      <c r="I94" s="56"/>
      <c r="K94" s="67">
        <v>80</v>
      </c>
      <c r="L94" s="70" t="s">
        <v>370</v>
      </c>
      <c r="M94" s="55"/>
      <c r="N94" s="56"/>
      <c r="P94" s="67">
        <v>80</v>
      </c>
      <c r="Q94" s="70" t="s">
        <v>370</v>
      </c>
      <c r="R94" s="55"/>
      <c r="S94" s="56"/>
    </row>
    <row r="95" spans="1:19" hidden="1">
      <c r="A95" s="67">
        <v>81</v>
      </c>
      <c r="B95" s="70" t="s">
        <v>371</v>
      </c>
      <c r="C95" s="55"/>
      <c r="D95" s="56"/>
      <c r="E95" s="57"/>
      <c r="F95" s="67">
        <v>81</v>
      </c>
      <c r="G95" s="70" t="s">
        <v>371</v>
      </c>
      <c r="H95" s="55"/>
      <c r="I95" s="56"/>
      <c r="K95" s="67">
        <v>81</v>
      </c>
      <c r="L95" s="70" t="s">
        <v>371</v>
      </c>
      <c r="M95" s="55"/>
      <c r="N95" s="56"/>
      <c r="P95" s="67">
        <v>81</v>
      </c>
      <c r="Q95" s="70" t="s">
        <v>371</v>
      </c>
      <c r="R95" s="55"/>
      <c r="S95" s="56"/>
    </row>
    <row r="96" spans="1:19" hidden="1">
      <c r="A96" s="67">
        <v>82</v>
      </c>
      <c r="B96" s="70" t="s">
        <v>372</v>
      </c>
      <c r="C96" s="55"/>
      <c r="D96" s="56"/>
      <c r="E96" s="57"/>
      <c r="F96" s="67">
        <v>82</v>
      </c>
      <c r="G96" s="70" t="s">
        <v>372</v>
      </c>
      <c r="H96" s="55"/>
      <c r="I96" s="56"/>
      <c r="K96" s="67">
        <v>82</v>
      </c>
      <c r="L96" s="70" t="s">
        <v>372</v>
      </c>
      <c r="M96" s="55"/>
      <c r="N96" s="56"/>
      <c r="P96" s="67">
        <v>82</v>
      </c>
      <c r="Q96" s="70" t="s">
        <v>372</v>
      </c>
      <c r="R96" s="55"/>
      <c r="S96" s="56"/>
    </row>
    <row r="97" spans="1:19" hidden="1">
      <c r="A97" s="67">
        <v>83</v>
      </c>
      <c r="B97" s="70" t="s">
        <v>373</v>
      </c>
      <c r="C97" s="55"/>
      <c r="D97" s="56"/>
      <c r="E97" s="57"/>
      <c r="F97" s="67">
        <v>83</v>
      </c>
      <c r="G97" s="70" t="s">
        <v>373</v>
      </c>
      <c r="H97" s="55"/>
      <c r="I97" s="56"/>
      <c r="K97" s="67">
        <v>83</v>
      </c>
      <c r="L97" s="70" t="s">
        <v>373</v>
      </c>
      <c r="M97" s="55"/>
      <c r="N97" s="56"/>
      <c r="P97" s="67">
        <v>83</v>
      </c>
      <c r="Q97" s="70" t="s">
        <v>373</v>
      </c>
      <c r="R97" s="55"/>
      <c r="S97" s="56"/>
    </row>
    <row r="98" spans="1:19" hidden="1">
      <c r="A98" s="67">
        <v>84</v>
      </c>
      <c r="B98" s="70" t="s">
        <v>374</v>
      </c>
      <c r="C98" s="55"/>
      <c r="D98" s="56"/>
      <c r="E98" s="57"/>
      <c r="F98" s="67">
        <v>84</v>
      </c>
      <c r="G98" s="70" t="s">
        <v>374</v>
      </c>
      <c r="H98" s="55"/>
      <c r="I98" s="56"/>
      <c r="K98" s="67">
        <v>84</v>
      </c>
      <c r="L98" s="70" t="s">
        <v>374</v>
      </c>
      <c r="M98" s="55"/>
      <c r="N98" s="56"/>
      <c r="P98" s="67">
        <v>84</v>
      </c>
      <c r="Q98" s="70" t="s">
        <v>374</v>
      </c>
      <c r="R98" s="55"/>
      <c r="S98" s="56"/>
    </row>
    <row r="99" spans="1:19" hidden="1">
      <c r="A99" s="67">
        <v>85</v>
      </c>
      <c r="B99" s="70" t="s">
        <v>375</v>
      </c>
      <c r="C99" s="55"/>
      <c r="D99" s="56"/>
      <c r="E99" s="57"/>
      <c r="F99" s="67">
        <v>85</v>
      </c>
      <c r="G99" s="70" t="s">
        <v>375</v>
      </c>
      <c r="H99" s="55"/>
      <c r="I99" s="56"/>
      <c r="K99" s="67">
        <v>85</v>
      </c>
      <c r="L99" s="70" t="s">
        <v>375</v>
      </c>
      <c r="M99" s="55"/>
      <c r="N99" s="56"/>
      <c r="P99" s="67">
        <v>85</v>
      </c>
      <c r="Q99" s="70" t="s">
        <v>375</v>
      </c>
      <c r="R99" s="55"/>
      <c r="S99" s="56"/>
    </row>
    <row r="100" spans="1:19" hidden="1">
      <c r="A100" s="67">
        <v>86</v>
      </c>
      <c r="B100" s="70" t="s">
        <v>376</v>
      </c>
      <c r="C100" s="55"/>
      <c r="D100" s="56"/>
      <c r="E100" s="57"/>
      <c r="F100" s="67">
        <v>86</v>
      </c>
      <c r="G100" s="70" t="s">
        <v>376</v>
      </c>
      <c r="H100" s="55"/>
      <c r="I100" s="56"/>
      <c r="K100" s="67">
        <v>86</v>
      </c>
      <c r="L100" s="70" t="s">
        <v>376</v>
      </c>
      <c r="M100" s="55"/>
      <c r="N100" s="56"/>
      <c r="P100" s="67">
        <v>86</v>
      </c>
      <c r="Q100" s="70" t="s">
        <v>376</v>
      </c>
      <c r="R100" s="55"/>
      <c r="S100" s="56"/>
    </row>
    <row r="101" spans="1:19" hidden="1">
      <c r="A101" s="67">
        <v>87</v>
      </c>
      <c r="B101" s="70" t="s">
        <v>377</v>
      </c>
      <c r="C101" s="55"/>
      <c r="D101" s="56"/>
      <c r="E101" s="57"/>
      <c r="F101" s="67">
        <v>87</v>
      </c>
      <c r="G101" s="70" t="s">
        <v>377</v>
      </c>
      <c r="H101" s="55"/>
      <c r="I101" s="56"/>
      <c r="K101" s="67">
        <v>87</v>
      </c>
      <c r="L101" s="70" t="s">
        <v>377</v>
      </c>
      <c r="M101" s="55"/>
      <c r="N101" s="56"/>
      <c r="P101" s="67">
        <v>87</v>
      </c>
      <c r="Q101" s="70" t="s">
        <v>377</v>
      </c>
      <c r="R101" s="55"/>
      <c r="S101" s="56"/>
    </row>
    <row r="102" spans="1:19" hidden="1">
      <c r="A102" s="67">
        <v>88</v>
      </c>
      <c r="B102" s="70" t="s">
        <v>378</v>
      </c>
      <c r="C102" s="55"/>
      <c r="D102" s="56"/>
      <c r="E102" s="57"/>
      <c r="F102" s="67">
        <v>88</v>
      </c>
      <c r="G102" s="70" t="s">
        <v>378</v>
      </c>
      <c r="H102" s="55"/>
      <c r="I102" s="56"/>
      <c r="K102" s="67">
        <v>88</v>
      </c>
      <c r="L102" s="70" t="s">
        <v>378</v>
      </c>
      <c r="M102" s="55"/>
      <c r="N102" s="56"/>
      <c r="P102" s="67">
        <v>88</v>
      </c>
      <c r="Q102" s="70" t="s">
        <v>378</v>
      </c>
      <c r="R102" s="55"/>
      <c r="S102" s="56"/>
    </row>
    <row r="103" spans="1:19" hidden="1">
      <c r="A103" s="67">
        <v>89</v>
      </c>
      <c r="B103" s="70" t="s">
        <v>379</v>
      </c>
      <c r="C103" s="55"/>
      <c r="D103" s="56"/>
      <c r="E103" s="57"/>
      <c r="F103" s="67">
        <v>89</v>
      </c>
      <c r="G103" s="70" t="s">
        <v>379</v>
      </c>
      <c r="H103" s="55"/>
      <c r="I103" s="56"/>
      <c r="K103" s="67">
        <v>89</v>
      </c>
      <c r="L103" s="70" t="s">
        <v>379</v>
      </c>
      <c r="M103" s="55"/>
      <c r="N103" s="56"/>
      <c r="P103" s="67">
        <v>89</v>
      </c>
      <c r="Q103" s="70" t="s">
        <v>379</v>
      </c>
      <c r="R103" s="55"/>
      <c r="S103" s="56"/>
    </row>
    <row r="104" spans="1:19" hidden="1">
      <c r="A104" s="67">
        <v>90</v>
      </c>
      <c r="B104" s="70" t="s">
        <v>380</v>
      </c>
      <c r="C104" s="55"/>
      <c r="D104" s="56"/>
      <c r="E104" s="57"/>
      <c r="F104" s="67">
        <v>90</v>
      </c>
      <c r="G104" s="70" t="s">
        <v>380</v>
      </c>
      <c r="H104" s="55"/>
      <c r="I104" s="56"/>
      <c r="K104" s="67">
        <v>90</v>
      </c>
      <c r="L104" s="70" t="s">
        <v>380</v>
      </c>
      <c r="M104" s="55"/>
      <c r="N104" s="56"/>
      <c r="P104" s="67">
        <v>90</v>
      </c>
      <c r="Q104" s="70" t="s">
        <v>380</v>
      </c>
      <c r="R104" s="55"/>
      <c r="S104" s="56"/>
    </row>
    <row r="105" spans="1:19" hidden="1">
      <c r="A105" s="67">
        <v>91</v>
      </c>
      <c r="B105" s="70" t="s">
        <v>381</v>
      </c>
      <c r="C105" s="55"/>
      <c r="D105" s="56"/>
      <c r="E105" s="57"/>
      <c r="F105" s="67">
        <v>91</v>
      </c>
      <c r="G105" s="70" t="s">
        <v>381</v>
      </c>
      <c r="H105" s="55"/>
      <c r="I105" s="56"/>
      <c r="K105" s="67">
        <v>91</v>
      </c>
      <c r="L105" s="70" t="s">
        <v>381</v>
      </c>
      <c r="M105" s="55"/>
      <c r="N105" s="56"/>
      <c r="P105" s="67">
        <v>91</v>
      </c>
      <c r="Q105" s="70" t="s">
        <v>381</v>
      </c>
      <c r="R105" s="55"/>
      <c r="S105" s="56"/>
    </row>
    <row r="106" spans="1:19" hidden="1">
      <c r="A106" s="67">
        <v>92</v>
      </c>
      <c r="B106" s="70" t="s">
        <v>382</v>
      </c>
      <c r="C106" s="55"/>
      <c r="D106" s="56"/>
      <c r="E106" s="57"/>
      <c r="F106" s="67">
        <v>92</v>
      </c>
      <c r="G106" s="70" t="s">
        <v>382</v>
      </c>
      <c r="H106" s="55"/>
      <c r="I106" s="56"/>
      <c r="K106" s="67">
        <v>92</v>
      </c>
      <c r="L106" s="70" t="s">
        <v>382</v>
      </c>
      <c r="M106" s="55"/>
      <c r="N106" s="56"/>
      <c r="P106" s="67">
        <v>92</v>
      </c>
      <c r="Q106" s="70" t="s">
        <v>382</v>
      </c>
      <c r="R106" s="55"/>
      <c r="S106" s="56"/>
    </row>
    <row r="107" spans="1:19" hidden="1">
      <c r="A107" s="67">
        <v>93</v>
      </c>
      <c r="B107" s="70" t="s">
        <v>383</v>
      </c>
      <c r="C107" s="55"/>
      <c r="D107" s="56"/>
      <c r="E107" s="57"/>
      <c r="F107" s="67">
        <v>93</v>
      </c>
      <c r="G107" s="70" t="s">
        <v>383</v>
      </c>
      <c r="H107" s="55"/>
      <c r="I107" s="56"/>
      <c r="K107" s="67">
        <v>93</v>
      </c>
      <c r="L107" s="70" t="s">
        <v>383</v>
      </c>
      <c r="M107" s="55"/>
      <c r="N107" s="56"/>
      <c r="P107" s="67">
        <v>93</v>
      </c>
      <c r="Q107" s="70" t="s">
        <v>383</v>
      </c>
      <c r="R107" s="55"/>
      <c r="S107" s="56"/>
    </row>
    <row r="108" spans="1:19" hidden="1">
      <c r="A108" s="67">
        <v>94</v>
      </c>
      <c r="B108" s="70" t="s">
        <v>384</v>
      </c>
      <c r="C108" s="55"/>
      <c r="D108" s="56"/>
      <c r="E108" s="57"/>
      <c r="F108" s="67">
        <v>94</v>
      </c>
      <c r="G108" s="70" t="s">
        <v>384</v>
      </c>
      <c r="H108" s="55"/>
      <c r="I108" s="56"/>
      <c r="K108" s="67">
        <v>94</v>
      </c>
      <c r="L108" s="70" t="s">
        <v>384</v>
      </c>
      <c r="M108" s="55"/>
      <c r="N108" s="56"/>
      <c r="P108" s="67">
        <v>94</v>
      </c>
      <c r="Q108" s="70" t="s">
        <v>384</v>
      </c>
      <c r="R108" s="55"/>
      <c r="S108" s="56"/>
    </row>
    <row r="109" spans="1:19" hidden="1">
      <c r="A109" s="67">
        <v>95</v>
      </c>
      <c r="B109" s="70" t="s">
        <v>385</v>
      </c>
      <c r="C109" s="55"/>
      <c r="D109" s="56"/>
      <c r="E109" s="57"/>
      <c r="F109" s="67">
        <v>95</v>
      </c>
      <c r="G109" s="70" t="s">
        <v>385</v>
      </c>
      <c r="H109" s="55"/>
      <c r="I109" s="56"/>
      <c r="K109" s="67">
        <v>95</v>
      </c>
      <c r="L109" s="70" t="s">
        <v>385</v>
      </c>
      <c r="M109" s="55"/>
      <c r="N109" s="56"/>
      <c r="P109" s="67">
        <v>95</v>
      </c>
      <c r="Q109" s="70" t="s">
        <v>385</v>
      </c>
      <c r="R109" s="55"/>
      <c r="S109" s="56"/>
    </row>
    <row r="110" spans="1:19" hidden="1">
      <c r="A110" s="67">
        <v>96</v>
      </c>
      <c r="B110" s="70" t="s">
        <v>386</v>
      </c>
      <c r="C110" s="55"/>
      <c r="D110" s="56"/>
      <c r="E110" s="57"/>
      <c r="F110" s="67">
        <v>96</v>
      </c>
      <c r="G110" s="70" t="s">
        <v>386</v>
      </c>
      <c r="H110" s="55"/>
      <c r="I110" s="56"/>
      <c r="K110" s="67">
        <v>96</v>
      </c>
      <c r="L110" s="70" t="s">
        <v>386</v>
      </c>
      <c r="M110" s="55"/>
      <c r="N110" s="56"/>
      <c r="P110" s="67">
        <v>96</v>
      </c>
      <c r="Q110" s="70" t="s">
        <v>386</v>
      </c>
      <c r="R110" s="55"/>
      <c r="S110" s="56"/>
    </row>
    <row r="111" spans="1:19" hidden="1">
      <c r="A111" s="67">
        <v>97</v>
      </c>
      <c r="B111" s="70" t="s">
        <v>387</v>
      </c>
      <c r="C111" s="55"/>
      <c r="D111" s="56"/>
      <c r="E111" s="57"/>
      <c r="F111" s="67">
        <v>97</v>
      </c>
      <c r="G111" s="70" t="s">
        <v>387</v>
      </c>
      <c r="H111" s="55"/>
      <c r="I111" s="56"/>
      <c r="K111" s="67">
        <v>97</v>
      </c>
      <c r="L111" s="70" t="s">
        <v>387</v>
      </c>
      <c r="M111" s="55"/>
      <c r="N111" s="56"/>
      <c r="P111" s="67">
        <v>97</v>
      </c>
      <c r="Q111" s="70" t="s">
        <v>387</v>
      </c>
      <c r="R111" s="55"/>
      <c r="S111" s="56"/>
    </row>
    <row r="112" spans="1:19" hidden="1">
      <c r="A112" s="67">
        <v>98</v>
      </c>
      <c r="B112" s="70" t="s">
        <v>388</v>
      </c>
      <c r="C112" s="55"/>
      <c r="D112" s="56"/>
      <c r="E112" s="57"/>
      <c r="F112" s="67">
        <v>98</v>
      </c>
      <c r="G112" s="70" t="s">
        <v>388</v>
      </c>
      <c r="H112" s="55"/>
      <c r="I112" s="56"/>
      <c r="K112" s="67">
        <v>98</v>
      </c>
      <c r="L112" s="70" t="s">
        <v>388</v>
      </c>
      <c r="M112" s="55"/>
      <c r="N112" s="56"/>
      <c r="P112" s="67">
        <v>98</v>
      </c>
      <c r="Q112" s="70" t="s">
        <v>388</v>
      </c>
      <c r="R112" s="55"/>
      <c r="S112" s="56"/>
    </row>
    <row r="113" spans="1:19" hidden="1">
      <c r="A113" s="67">
        <v>99</v>
      </c>
      <c r="B113" s="70" t="s">
        <v>389</v>
      </c>
      <c r="C113" s="55"/>
      <c r="D113" s="56"/>
      <c r="E113" s="57"/>
      <c r="F113" s="67">
        <v>99</v>
      </c>
      <c r="G113" s="70" t="s">
        <v>389</v>
      </c>
      <c r="H113" s="55"/>
      <c r="I113" s="56"/>
      <c r="K113" s="67">
        <v>99</v>
      </c>
      <c r="L113" s="70" t="s">
        <v>389</v>
      </c>
      <c r="M113" s="55"/>
      <c r="N113" s="56"/>
      <c r="P113" s="67">
        <v>99</v>
      </c>
      <c r="Q113" s="70" t="s">
        <v>389</v>
      </c>
      <c r="R113" s="55"/>
      <c r="S113" s="56"/>
    </row>
    <row r="114" spans="1:19" ht="13.8" hidden="1" thickBot="1">
      <c r="A114" s="71">
        <v>100</v>
      </c>
      <c r="B114" s="72" t="s">
        <v>390</v>
      </c>
      <c r="C114" s="73"/>
      <c r="D114" s="74"/>
      <c r="E114" s="57"/>
      <c r="F114" s="71">
        <v>100</v>
      </c>
      <c r="G114" s="72" t="s">
        <v>390</v>
      </c>
      <c r="H114" s="73"/>
      <c r="I114" s="74"/>
      <c r="K114" s="71">
        <v>100</v>
      </c>
      <c r="L114" s="72" t="s">
        <v>390</v>
      </c>
      <c r="M114" s="73"/>
      <c r="N114" s="74"/>
      <c r="P114" s="71">
        <v>100</v>
      </c>
      <c r="Q114" s="72" t="s">
        <v>390</v>
      </c>
      <c r="R114" s="73"/>
      <c r="S114" s="74"/>
    </row>
    <row r="115" spans="1:19" hidden="1"/>
    <row r="116" spans="1:19" hidden="1"/>
    <row r="117" spans="1:19" hidden="1"/>
    <row r="118" spans="1:19" hidden="1"/>
    <row r="119" spans="1:19" hidden="1"/>
    <row r="120" spans="1:19">
      <c r="A120" s="75" t="s">
        <v>201</v>
      </c>
    </row>
    <row r="121" spans="1:19" ht="13.8" thickBot="1"/>
    <row r="122" spans="1:19" ht="13.8" thickBot="1">
      <c r="A122" s="44" t="str">
        <f>'Bid Form 1st Env.'!C17</f>
        <v>INR</v>
      </c>
      <c r="B122" s="45"/>
      <c r="C122" s="45"/>
      <c r="D122" s="46"/>
    </row>
    <row r="123" spans="1:19" ht="13.8" thickBot="1">
      <c r="A123" s="47"/>
      <c r="B123" s="48"/>
      <c r="C123" s="48"/>
      <c r="D123" s="49"/>
    </row>
    <row r="124" spans="1:19" ht="15.6" thickBot="1">
      <c r="A124" s="1155">
        <f>'Bid Form 1st Env.'!E17</f>
        <v>0</v>
      </c>
      <c r="B124" s="1156"/>
      <c r="C124" s="51"/>
      <c r="D124" s="52"/>
    </row>
    <row r="125" spans="1:19">
      <c r="A125" s="1157"/>
      <c r="B125" s="1158"/>
      <c r="C125" s="51"/>
      <c r="D125" s="52"/>
    </row>
    <row r="126" spans="1:19">
      <c r="A126" s="54"/>
      <c r="B126" s="55"/>
      <c r="C126" s="55"/>
      <c r="D126" s="56"/>
    </row>
    <row r="127" spans="1:19" ht="69" customHeight="1">
      <c r="A127" s="1152" t="str">
        <f>IF(OR((A124&gt;9999999999),(A124&lt;0)),"Invalid Entry - More than 1000 crore OR -ve value",IF(A124=0, "",+CONCATENATE(A122," ", U123,B134,D134,B133,D133,B132,D132,B131,D131,B130,D130,B129," Only")))</f>
        <v/>
      </c>
      <c r="B127" s="1153"/>
      <c r="C127" s="1153"/>
      <c r="D127" s="1154"/>
    </row>
    <row r="128" spans="1:19">
      <c r="A128" s="54"/>
      <c r="B128" s="55"/>
      <c r="C128" s="55"/>
      <c r="D128" s="56"/>
    </row>
    <row r="129" spans="1:4">
      <c r="A129" s="59">
        <f>-INT(A124/100)*100+ROUND(A124,0)</f>
        <v>0</v>
      </c>
      <c r="B129" s="55" t="str">
        <f t="shared" ref="B129:B134" si="6">IF(A129=0,"",LOOKUP(A129,$A$15:$A$114,$B$15:$B$114))</f>
        <v/>
      </c>
      <c r="C129" s="55"/>
      <c r="D129" s="60"/>
    </row>
    <row r="130" spans="1:4">
      <c r="A130" s="59">
        <f>-INT(A124/1000)*10+INT(A124/100)</f>
        <v>0</v>
      </c>
      <c r="B130" s="55" t="str">
        <f t="shared" si="6"/>
        <v/>
      </c>
      <c r="C130" s="55"/>
      <c r="D130" s="60" t="str">
        <f>+IF(B130="",""," Hundred ")</f>
        <v/>
      </c>
    </row>
    <row r="131" spans="1:4">
      <c r="A131" s="59">
        <f>-INT(A124/100000)*100+INT(A124/1000)</f>
        <v>0</v>
      </c>
      <c r="B131" s="55" t="str">
        <f t="shared" si="6"/>
        <v/>
      </c>
      <c r="C131" s="55"/>
      <c r="D131" s="60" t="str">
        <f>IF((B131=""),IF(C131="",""," Thousand ")," Thousand ")</f>
        <v/>
      </c>
    </row>
    <row r="132" spans="1:4">
      <c r="A132" s="59">
        <f>-INT(A124/10000000)*100+INT(A124/100000)</f>
        <v>0</v>
      </c>
      <c r="B132" s="55" t="str">
        <f t="shared" si="6"/>
        <v/>
      </c>
      <c r="C132" s="55"/>
      <c r="D132" s="60" t="str">
        <f>IF((B132=""),IF(C132="",""," Lac ")," Lac ")</f>
        <v/>
      </c>
    </row>
    <row r="133" spans="1:4">
      <c r="A133" s="59">
        <f>-INT(A124/1000000000)*100+INT(A124/10000000)</f>
        <v>0</v>
      </c>
      <c r="B133" s="64" t="str">
        <f t="shared" si="6"/>
        <v/>
      </c>
      <c r="C133" s="55"/>
      <c r="D133" s="60" t="str">
        <f>IF((B133=""),IF(C133="",""," Crore ")," Crore ")</f>
        <v/>
      </c>
    </row>
    <row r="134" spans="1:4">
      <c r="A134" s="65">
        <f>-INT(A124/10000000000)*1000+INT(A124/1000000000)</f>
        <v>0</v>
      </c>
      <c r="B134" s="64" t="str">
        <f t="shared" si="6"/>
        <v/>
      </c>
      <c r="C134" s="55"/>
      <c r="D134" s="60" t="str">
        <f>IF((B134=""),IF(C134="",""," Hundred ")," Hundred ")</f>
        <v/>
      </c>
    </row>
    <row r="135" spans="1:4">
      <c r="A135" s="66"/>
      <c r="B135" s="55"/>
      <c r="C135" s="55"/>
      <c r="D135" s="56"/>
    </row>
    <row r="136" spans="1:4">
      <c r="A136" s="67">
        <v>1</v>
      </c>
      <c r="B136" s="68" t="s">
        <v>90</v>
      </c>
      <c r="C136" s="55"/>
      <c r="D136" s="56"/>
    </row>
    <row r="137" spans="1:4">
      <c r="A137" s="67">
        <v>2</v>
      </c>
      <c r="B137" s="68" t="s">
        <v>91</v>
      </c>
      <c r="C137" s="55"/>
      <c r="D137" s="56"/>
    </row>
    <row r="138" spans="1:4">
      <c r="A138" s="67">
        <v>3</v>
      </c>
      <c r="B138" s="68" t="s">
        <v>92</v>
      </c>
      <c r="C138" s="55"/>
      <c r="D138" s="56"/>
    </row>
    <row r="139" spans="1:4">
      <c r="A139" s="67">
        <v>4</v>
      </c>
      <c r="B139" s="68" t="s">
        <v>563</v>
      </c>
      <c r="C139" s="55"/>
      <c r="D139" s="56"/>
    </row>
    <row r="140" spans="1:4">
      <c r="A140" s="67">
        <v>5</v>
      </c>
      <c r="B140" s="68" t="s">
        <v>564</v>
      </c>
      <c r="C140" s="55"/>
      <c r="D140" s="56"/>
    </row>
    <row r="141" spans="1:4">
      <c r="A141" s="67">
        <v>6</v>
      </c>
      <c r="B141" s="68" t="s">
        <v>565</v>
      </c>
      <c r="C141" s="55"/>
      <c r="D141" s="56"/>
    </row>
    <row r="142" spans="1:4">
      <c r="A142" s="67">
        <v>7</v>
      </c>
      <c r="B142" s="68" t="s">
        <v>566</v>
      </c>
      <c r="C142" s="55"/>
      <c r="D142" s="56"/>
    </row>
    <row r="143" spans="1:4">
      <c r="A143" s="67">
        <v>8</v>
      </c>
      <c r="B143" s="68" t="s">
        <v>567</v>
      </c>
      <c r="C143" s="55"/>
      <c r="D143" s="56"/>
    </row>
    <row r="144" spans="1:4">
      <c r="A144" s="67">
        <v>9</v>
      </c>
      <c r="B144" s="68" t="s">
        <v>568</v>
      </c>
      <c r="C144" s="55"/>
      <c r="D144" s="56"/>
    </row>
    <row r="145" spans="1:4">
      <c r="A145" s="67">
        <v>10</v>
      </c>
      <c r="B145" s="68" t="s">
        <v>569</v>
      </c>
      <c r="C145" s="55"/>
      <c r="D145" s="56"/>
    </row>
    <row r="146" spans="1:4">
      <c r="A146" s="67">
        <v>11</v>
      </c>
      <c r="B146" s="68" t="s">
        <v>570</v>
      </c>
      <c r="C146" s="55"/>
      <c r="D146" s="56"/>
    </row>
    <row r="147" spans="1:4">
      <c r="A147" s="67">
        <v>12</v>
      </c>
      <c r="B147" s="68" t="s">
        <v>571</v>
      </c>
      <c r="C147" s="55"/>
      <c r="D147" s="56"/>
    </row>
    <row r="148" spans="1:4">
      <c r="A148" s="67">
        <v>13</v>
      </c>
      <c r="B148" s="68" t="s">
        <v>572</v>
      </c>
      <c r="C148" s="55"/>
      <c r="D148" s="56"/>
    </row>
    <row r="149" spans="1:4">
      <c r="A149" s="67">
        <v>14</v>
      </c>
      <c r="B149" s="68" t="s">
        <v>573</v>
      </c>
      <c r="C149" s="55"/>
      <c r="D149" s="56"/>
    </row>
    <row r="150" spans="1:4">
      <c r="A150" s="67">
        <v>15</v>
      </c>
      <c r="B150" s="68" t="s">
        <v>574</v>
      </c>
      <c r="C150" s="55"/>
      <c r="D150" s="56"/>
    </row>
    <row r="151" spans="1:4">
      <c r="A151" s="67">
        <v>16</v>
      </c>
      <c r="B151" s="68" t="s">
        <v>575</v>
      </c>
      <c r="C151" s="55"/>
      <c r="D151" s="56"/>
    </row>
    <row r="152" spans="1:4">
      <c r="A152" s="67">
        <v>17</v>
      </c>
      <c r="B152" s="68" t="s">
        <v>576</v>
      </c>
      <c r="C152" s="55"/>
      <c r="D152" s="56"/>
    </row>
    <row r="153" spans="1:4">
      <c r="A153" s="67">
        <v>18</v>
      </c>
      <c r="B153" s="68" t="s">
        <v>577</v>
      </c>
      <c r="C153" s="55"/>
      <c r="D153" s="56"/>
    </row>
    <row r="154" spans="1:4">
      <c r="A154" s="67">
        <v>19</v>
      </c>
      <c r="B154" s="68" t="s">
        <v>578</v>
      </c>
      <c r="C154" s="55"/>
      <c r="D154" s="56"/>
    </row>
    <row r="155" spans="1:4">
      <c r="A155" s="67">
        <v>20</v>
      </c>
      <c r="B155" s="68" t="s">
        <v>579</v>
      </c>
      <c r="C155" s="55"/>
      <c r="D155" s="56"/>
    </row>
    <row r="156" spans="1:4">
      <c r="A156" s="67">
        <v>21</v>
      </c>
      <c r="B156" s="68" t="s">
        <v>580</v>
      </c>
      <c r="C156" s="55"/>
      <c r="D156" s="56"/>
    </row>
    <row r="157" spans="1:4">
      <c r="A157" s="67">
        <v>22</v>
      </c>
      <c r="B157" s="68" t="s">
        <v>581</v>
      </c>
      <c r="C157" s="55"/>
      <c r="D157" s="56"/>
    </row>
    <row r="158" spans="1:4">
      <c r="A158" s="67">
        <v>23</v>
      </c>
      <c r="B158" s="68" t="s">
        <v>582</v>
      </c>
      <c r="C158" s="55"/>
      <c r="D158" s="56"/>
    </row>
    <row r="159" spans="1:4">
      <c r="A159" s="67">
        <v>24</v>
      </c>
      <c r="B159" s="68" t="s">
        <v>583</v>
      </c>
      <c r="C159" s="55"/>
      <c r="D159" s="56"/>
    </row>
    <row r="160" spans="1:4">
      <c r="A160" s="67">
        <v>25</v>
      </c>
      <c r="B160" s="68" t="s">
        <v>584</v>
      </c>
      <c r="C160" s="55"/>
      <c r="D160" s="56"/>
    </row>
    <row r="161" spans="1:4">
      <c r="A161" s="67">
        <v>26</v>
      </c>
      <c r="B161" s="68" t="s">
        <v>585</v>
      </c>
      <c r="C161" s="55"/>
      <c r="D161" s="56"/>
    </row>
    <row r="162" spans="1:4">
      <c r="A162" s="67">
        <v>27</v>
      </c>
      <c r="B162" s="68" t="s">
        <v>586</v>
      </c>
      <c r="C162" s="55"/>
      <c r="D162" s="56"/>
    </row>
    <row r="163" spans="1:4">
      <c r="A163" s="67">
        <v>28</v>
      </c>
      <c r="B163" s="68" t="s">
        <v>587</v>
      </c>
      <c r="C163" s="55"/>
      <c r="D163" s="56"/>
    </row>
    <row r="164" spans="1:4">
      <c r="A164" s="67">
        <v>29</v>
      </c>
      <c r="B164" s="68" t="s">
        <v>588</v>
      </c>
      <c r="C164" s="55"/>
      <c r="D164" s="56"/>
    </row>
    <row r="165" spans="1:4">
      <c r="A165" s="67">
        <v>30</v>
      </c>
      <c r="B165" s="68" t="s">
        <v>589</v>
      </c>
      <c r="C165" s="55"/>
      <c r="D165" s="56"/>
    </row>
    <row r="166" spans="1:4">
      <c r="A166" s="67">
        <v>31</v>
      </c>
      <c r="B166" s="68" t="s">
        <v>590</v>
      </c>
      <c r="C166" s="55"/>
      <c r="D166" s="56"/>
    </row>
    <row r="167" spans="1:4">
      <c r="A167" s="67">
        <v>32</v>
      </c>
      <c r="B167" s="68" t="s">
        <v>591</v>
      </c>
      <c r="C167" s="55"/>
      <c r="D167" s="56"/>
    </row>
    <row r="168" spans="1:4">
      <c r="A168" s="67">
        <v>33</v>
      </c>
      <c r="B168" s="68" t="s">
        <v>592</v>
      </c>
      <c r="C168" s="55"/>
      <c r="D168" s="56"/>
    </row>
    <row r="169" spans="1:4">
      <c r="A169" s="67">
        <v>34</v>
      </c>
      <c r="B169" s="68" t="s">
        <v>593</v>
      </c>
      <c r="C169" s="55"/>
      <c r="D169" s="56"/>
    </row>
    <row r="170" spans="1:4">
      <c r="A170" s="67">
        <v>35</v>
      </c>
      <c r="B170" s="68" t="s">
        <v>200</v>
      </c>
      <c r="C170" s="55"/>
      <c r="D170" s="56"/>
    </row>
    <row r="171" spans="1:4">
      <c r="A171" s="67">
        <v>36</v>
      </c>
      <c r="B171" s="68" t="s">
        <v>594</v>
      </c>
      <c r="C171" s="55"/>
      <c r="D171" s="56"/>
    </row>
    <row r="172" spans="1:4">
      <c r="A172" s="67">
        <v>37</v>
      </c>
      <c r="B172" s="68" t="s">
        <v>327</v>
      </c>
      <c r="C172" s="55"/>
      <c r="D172" s="56"/>
    </row>
    <row r="173" spans="1:4">
      <c r="A173" s="67">
        <v>38</v>
      </c>
      <c r="B173" s="68" t="s">
        <v>328</v>
      </c>
      <c r="C173" s="55"/>
      <c r="D173" s="56"/>
    </row>
    <row r="174" spans="1:4">
      <c r="A174" s="67">
        <v>39</v>
      </c>
      <c r="B174" s="68" t="s">
        <v>329</v>
      </c>
      <c r="C174" s="55"/>
      <c r="D174" s="56"/>
    </row>
    <row r="175" spans="1:4">
      <c r="A175" s="67">
        <v>40</v>
      </c>
      <c r="B175" s="68" t="s">
        <v>330</v>
      </c>
      <c r="C175" s="55"/>
      <c r="D175" s="56"/>
    </row>
    <row r="176" spans="1:4">
      <c r="A176" s="67">
        <v>41</v>
      </c>
      <c r="B176" s="68" t="s">
        <v>331</v>
      </c>
      <c r="C176" s="55"/>
      <c r="D176" s="56"/>
    </row>
    <row r="177" spans="1:4">
      <c r="A177" s="67">
        <v>42</v>
      </c>
      <c r="B177" s="68" t="s">
        <v>332</v>
      </c>
      <c r="C177" s="55"/>
      <c r="D177" s="56"/>
    </row>
    <row r="178" spans="1:4">
      <c r="A178" s="67">
        <v>43</v>
      </c>
      <c r="B178" s="68" t="s">
        <v>333</v>
      </c>
      <c r="C178" s="55"/>
      <c r="D178" s="56"/>
    </row>
    <row r="179" spans="1:4">
      <c r="A179" s="67">
        <v>44</v>
      </c>
      <c r="B179" s="68" t="s">
        <v>334</v>
      </c>
      <c r="C179" s="55"/>
      <c r="D179" s="56"/>
    </row>
    <row r="180" spans="1:4">
      <c r="A180" s="67">
        <v>45</v>
      </c>
      <c r="B180" s="68" t="s">
        <v>335</v>
      </c>
      <c r="C180" s="55"/>
      <c r="D180" s="56"/>
    </row>
    <row r="181" spans="1:4">
      <c r="A181" s="67">
        <v>46</v>
      </c>
      <c r="B181" s="68" t="s">
        <v>336</v>
      </c>
      <c r="C181" s="55"/>
      <c r="D181" s="56"/>
    </row>
    <row r="182" spans="1:4">
      <c r="A182" s="67">
        <v>47</v>
      </c>
      <c r="B182" s="68" t="s">
        <v>337</v>
      </c>
      <c r="C182" s="55"/>
      <c r="D182" s="56"/>
    </row>
    <row r="183" spans="1:4">
      <c r="A183" s="67">
        <v>48</v>
      </c>
      <c r="B183" s="68" t="s">
        <v>338</v>
      </c>
      <c r="C183" s="55"/>
      <c r="D183" s="56"/>
    </row>
    <row r="184" spans="1:4">
      <c r="A184" s="67">
        <v>49</v>
      </c>
      <c r="B184" s="68" t="s">
        <v>339</v>
      </c>
      <c r="C184" s="55"/>
      <c r="D184" s="56"/>
    </row>
    <row r="185" spans="1:4">
      <c r="A185" s="67">
        <v>50</v>
      </c>
      <c r="B185" s="68" t="s">
        <v>340</v>
      </c>
      <c r="C185" s="55"/>
      <c r="D185" s="56"/>
    </row>
    <row r="186" spans="1:4">
      <c r="A186" s="67">
        <v>51</v>
      </c>
      <c r="B186" s="68" t="s">
        <v>341</v>
      </c>
      <c r="C186" s="55"/>
      <c r="D186" s="56"/>
    </row>
    <row r="187" spans="1:4">
      <c r="A187" s="67">
        <v>52</v>
      </c>
      <c r="B187" s="68" t="s">
        <v>342</v>
      </c>
      <c r="C187" s="55"/>
      <c r="D187" s="56"/>
    </row>
    <row r="188" spans="1:4">
      <c r="A188" s="67">
        <v>53</v>
      </c>
      <c r="B188" s="68" t="s">
        <v>343</v>
      </c>
      <c r="C188" s="55"/>
      <c r="D188" s="56"/>
    </row>
    <row r="189" spans="1:4">
      <c r="A189" s="67">
        <v>54</v>
      </c>
      <c r="B189" s="68" t="s">
        <v>344</v>
      </c>
      <c r="C189" s="55"/>
      <c r="D189" s="56"/>
    </row>
    <row r="190" spans="1:4">
      <c r="A190" s="67">
        <v>55</v>
      </c>
      <c r="B190" s="68" t="s">
        <v>345</v>
      </c>
      <c r="C190" s="55"/>
      <c r="D190" s="56"/>
    </row>
    <row r="191" spans="1:4">
      <c r="A191" s="67">
        <v>56</v>
      </c>
      <c r="B191" s="68" t="s">
        <v>346</v>
      </c>
      <c r="C191" s="55"/>
      <c r="D191" s="56"/>
    </row>
    <row r="192" spans="1:4">
      <c r="A192" s="67">
        <v>57</v>
      </c>
      <c r="B192" s="68" t="s">
        <v>347</v>
      </c>
      <c r="C192" s="55"/>
      <c r="D192" s="56"/>
    </row>
    <row r="193" spans="1:4">
      <c r="A193" s="67">
        <v>58</v>
      </c>
      <c r="B193" s="68" t="s">
        <v>348</v>
      </c>
      <c r="C193" s="55"/>
      <c r="D193" s="56"/>
    </row>
    <row r="194" spans="1:4">
      <c r="A194" s="67">
        <v>59</v>
      </c>
      <c r="B194" s="68" t="s">
        <v>349</v>
      </c>
      <c r="C194" s="55"/>
      <c r="D194" s="56"/>
    </row>
    <row r="195" spans="1:4">
      <c r="A195" s="67">
        <v>60</v>
      </c>
      <c r="B195" s="68" t="s">
        <v>350</v>
      </c>
      <c r="C195" s="55"/>
      <c r="D195" s="56"/>
    </row>
    <row r="196" spans="1:4">
      <c r="A196" s="67">
        <v>61</v>
      </c>
      <c r="B196" s="68" t="s">
        <v>351</v>
      </c>
      <c r="C196" s="55"/>
      <c r="D196" s="56"/>
    </row>
    <row r="197" spans="1:4">
      <c r="A197" s="67">
        <v>62</v>
      </c>
      <c r="B197" s="68" t="s">
        <v>352</v>
      </c>
      <c r="C197" s="55"/>
      <c r="D197" s="56"/>
    </row>
    <row r="198" spans="1:4">
      <c r="A198" s="67">
        <v>63</v>
      </c>
      <c r="B198" s="70" t="s">
        <v>353</v>
      </c>
      <c r="C198" s="55"/>
      <c r="D198" s="56"/>
    </row>
    <row r="199" spans="1:4">
      <c r="A199" s="67">
        <v>64</v>
      </c>
      <c r="B199" s="70" t="s">
        <v>354</v>
      </c>
      <c r="C199" s="55"/>
      <c r="D199" s="56"/>
    </row>
    <row r="200" spans="1:4">
      <c r="A200" s="67">
        <v>65</v>
      </c>
      <c r="B200" s="70" t="s">
        <v>355</v>
      </c>
      <c r="C200" s="55"/>
      <c r="D200" s="56"/>
    </row>
    <row r="201" spans="1:4">
      <c r="A201" s="67">
        <v>66</v>
      </c>
      <c r="B201" s="70" t="s">
        <v>356</v>
      </c>
      <c r="C201" s="55"/>
      <c r="D201" s="56"/>
    </row>
    <row r="202" spans="1:4">
      <c r="A202" s="67">
        <v>67</v>
      </c>
      <c r="B202" s="70" t="s">
        <v>357</v>
      </c>
      <c r="C202" s="55"/>
      <c r="D202" s="56"/>
    </row>
    <row r="203" spans="1:4">
      <c r="A203" s="67">
        <v>68</v>
      </c>
      <c r="B203" s="70" t="s">
        <v>358</v>
      </c>
      <c r="C203" s="55"/>
      <c r="D203" s="56"/>
    </row>
    <row r="204" spans="1:4">
      <c r="A204" s="67">
        <v>69</v>
      </c>
      <c r="B204" s="70" t="s">
        <v>359</v>
      </c>
      <c r="C204" s="55"/>
      <c r="D204" s="56"/>
    </row>
    <row r="205" spans="1:4">
      <c r="A205" s="67">
        <v>70</v>
      </c>
      <c r="B205" s="70" t="s">
        <v>360</v>
      </c>
      <c r="C205" s="55"/>
      <c r="D205" s="56"/>
    </row>
    <row r="206" spans="1:4">
      <c r="A206" s="67">
        <v>71</v>
      </c>
      <c r="B206" s="70" t="s">
        <v>361</v>
      </c>
      <c r="C206" s="55"/>
      <c r="D206" s="56"/>
    </row>
    <row r="207" spans="1:4">
      <c r="A207" s="67">
        <v>72</v>
      </c>
      <c r="B207" s="70" t="s">
        <v>362</v>
      </c>
      <c r="C207" s="55"/>
      <c r="D207" s="56"/>
    </row>
    <row r="208" spans="1:4">
      <c r="A208" s="67">
        <v>73</v>
      </c>
      <c r="B208" s="70" t="s">
        <v>363</v>
      </c>
      <c r="C208" s="55"/>
      <c r="D208" s="56"/>
    </row>
    <row r="209" spans="1:4">
      <c r="A209" s="67">
        <v>74</v>
      </c>
      <c r="B209" s="70" t="s">
        <v>364</v>
      </c>
      <c r="C209" s="55"/>
      <c r="D209" s="56"/>
    </row>
    <row r="210" spans="1:4">
      <c r="A210" s="67">
        <v>75</v>
      </c>
      <c r="B210" s="70" t="s">
        <v>365</v>
      </c>
      <c r="C210" s="55"/>
      <c r="D210" s="56"/>
    </row>
    <row r="211" spans="1:4">
      <c r="A211" s="67">
        <v>76</v>
      </c>
      <c r="B211" s="70" t="s">
        <v>366</v>
      </c>
      <c r="C211" s="55"/>
      <c r="D211" s="56"/>
    </row>
    <row r="212" spans="1:4">
      <c r="A212" s="67">
        <v>77</v>
      </c>
      <c r="B212" s="70" t="s">
        <v>367</v>
      </c>
      <c r="C212" s="55"/>
      <c r="D212" s="56"/>
    </row>
    <row r="213" spans="1:4">
      <c r="A213" s="67">
        <v>78</v>
      </c>
      <c r="B213" s="70" t="s">
        <v>368</v>
      </c>
      <c r="C213" s="55"/>
      <c r="D213" s="56"/>
    </row>
    <row r="214" spans="1:4">
      <c r="A214" s="67">
        <v>79</v>
      </c>
      <c r="B214" s="70" t="s">
        <v>369</v>
      </c>
      <c r="C214" s="55"/>
      <c r="D214" s="56"/>
    </row>
    <row r="215" spans="1:4">
      <c r="A215" s="67">
        <v>80</v>
      </c>
      <c r="B215" s="70" t="s">
        <v>370</v>
      </c>
      <c r="C215" s="55"/>
      <c r="D215" s="56"/>
    </row>
    <row r="216" spans="1:4">
      <c r="A216" s="67">
        <v>81</v>
      </c>
      <c r="B216" s="70" t="s">
        <v>371</v>
      </c>
      <c r="C216" s="55"/>
      <c r="D216" s="56"/>
    </row>
    <row r="217" spans="1:4">
      <c r="A217" s="67">
        <v>82</v>
      </c>
      <c r="B217" s="70" t="s">
        <v>372</v>
      </c>
      <c r="C217" s="55"/>
      <c r="D217" s="56"/>
    </row>
    <row r="218" spans="1:4">
      <c r="A218" s="67">
        <v>83</v>
      </c>
      <c r="B218" s="70" t="s">
        <v>373</v>
      </c>
      <c r="C218" s="55"/>
      <c r="D218" s="56"/>
    </row>
    <row r="219" spans="1:4">
      <c r="A219" s="67">
        <v>84</v>
      </c>
      <c r="B219" s="70" t="s">
        <v>374</v>
      </c>
      <c r="C219" s="55"/>
      <c r="D219" s="56"/>
    </row>
    <row r="220" spans="1:4">
      <c r="A220" s="67">
        <v>85</v>
      </c>
      <c r="B220" s="70" t="s">
        <v>375</v>
      </c>
      <c r="C220" s="55"/>
      <c r="D220" s="56"/>
    </row>
    <row r="221" spans="1:4">
      <c r="A221" s="67">
        <v>86</v>
      </c>
      <c r="B221" s="70" t="s">
        <v>376</v>
      </c>
      <c r="C221" s="55"/>
      <c r="D221" s="56"/>
    </row>
    <row r="222" spans="1:4">
      <c r="A222" s="67">
        <v>87</v>
      </c>
      <c r="B222" s="70" t="s">
        <v>377</v>
      </c>
      <c r="C222" s="55"/>
      <c r="D222" s="56"/>
    </row>
    <row r="223" spans="1:4">
      <c r="A223" s="67">
        <v>88</v>
      </c>
      <c r="B223" s="70" t="s">
        <v>378</v>
      </c>
      <c r="C223" s="55"/>
      <c r="D223" s="56"/>
    </row>
    <row r="224" spans="1:4">
      <c r="A224" s="67">
        <v>89</v>
      </c>
      <c r="B224" s="70" t="s">
        <v>379</v>
      </c>
      <c r="C224" s="55"/>
      <c r="D224" s="56"/>
    </row>
    <row r="225" spans="1:4">
      <c r="A225" s="67">
        <v>90</v>
      </c>
      <c r="B225" s="70" t="s">
        <v>380</v>
      </c>
      <c r="C225" s="55"/>
      <c r="D225" s="56"/>
    </row>
    <row r="226" spans="1:4">
      <c r="A226" s="67">
        <v>91</v>
      </c>
      <c r="B226" s="70" t="s">
        <v>381</v>
      </c>
      <c r="C226" s="55"/>
      <c r="D226" s="56"/>
    </row>
    <row r="227" spans="1:4">
      <c r="A227" s="67">
        <v>92</v>
      </c>
      <c r="B227" s="70" t="s">
        <v>382</v>
      </c>
      <c r="C227" s="55"/>
      <c r="D227" s="56"/>
    </row>
    <row r="228" spans="1:4">
      <c r="A228" s="67">
        <v>93</v>
      </c>
      <c r="B228" s="70" t="s">
        <v>383</v>
      </c>
      <c r="C228" s="55"/>
      <c r="D228" s="56"/>
    </row>
    <row r="229" spans="1:4">
      <c r="A229" s="67">
        <v>94</v>
      </c>
      <c r="B229" s="70" t="s">
        <v>384</v>
      </c>
      <c r="C229" s="55"/>
      <c r="D229" s="56"/>
    </row>
    <row r="230" spans="1:4">
      <c r="A230" s="67">
        <v>95</v>
      </c>
      <c r="B230" s="70" t="s">
        <v>385</v>
      </c>
      <c r="C230" s="55"/>
      <c r="D230" s="56"/>
    </row>
    <row r="231" spans="1:4">
      <c r="A231" s="67">
        <v>96</v>
      </c>
      <c r="B231" s="70" t="s">
        <v>386</v>
      </c>
      <c r="C231" s="55"/>
      <c r="D231" s="56"/>
    </row>
    <row r="232" spans="1:4">
      <c r="A232" s="67">
        <v>97</v>
      </c>
      <c r="B232" s="70" t="s">
        <v>387</v>
      </c>
      <c r="C232" s="55"/>
      <c r="D232" s="56"/>
    </row>
    <row r="233" spans="1:4">
      <c r="A233" s="67">
        <v>98</v>
      </c>
      <c r="B233" s="70" t="s">
        <v>388</v>
      </c>
      <c r="C233" s="55"/>
      <c r="D233" s="56"/>
    </row>
    <row r="234" spans="1:4">
      <c r="A234" s="67">
        <v>99</v>
      </c>
      <c r="B234" s="70" t="s">
        <v>389</v>
      </c>
      <c r="C234" s="55"/>
      <c r="D234" s="56"/>
    </row>
    <row r="235" spans="1:4" ht="13.8" thickBot="1">
      <c r="A235" s="71">
        <v>100</v>
      </c>
      <c r="B235" s="72" t="s">
        <v>390</v>
      </c>
      <c r="C235" s="73"/>
      <c r="D235" s="74"/>
    </row>
  </sheetData>
  <sheetProtection selectLockedCells="1"/>
  <customSheetViews>
    <customSheetView guid="{D0F5D972-9482-4C09-95D9-25213761B7A1}" showPageBreaks="1" hiddenRows="1" hiddenColumns="1" state="hidden" view="pageBreakPreview" topLeftCell="A120">
      <selection activeCell="Y127" sqref="Y127"/>
      <pageMargins left="0.75" right="0.75" top="1" bottom="1" header="0.5" footer="0.5"/>
      <pageSetup orientation="portrait" r:id="rId1"/>
      <headerFooter alignWithMargins="0"/>
    </customSheetView>
    <customSheetView guid="{462ADE59-EBAA-4DFC-8B1F-FDA3AA7E19C9}" showPageBreaks="1" hiddenRows="1" hiddenColumns="1" state="hidden" view="pageBreakPreview" topLeftCell="A120">
      <selection activeCell="Y127" sqref="Y127"/>
      <pageMargins left="0.75" right="0.75" top="1" bottom="1" header="0.5" footer="0.5"/>
      <pageSetup orientation="portrait" r:id="rId2"/>
      <headerFooter alignWithMargins="0"/>
    </customSheetView>
    <customSheetView guid="{9087E0FB-4993-4C4C-8124-C99AA09593F3}" showPageBreaks="1" hiddenRows="1" hiddenColumns="1" state="hidden" view="pageBreakPreview" topLeftCell="A120">
      <selection activeCell="Y127" sqref="Y127"/>
      <pageMargins left="0.75" right="0.75" top="1" bottom="1" header="0.5" footer="0.5"/>
      <pageSetup orientation="portrait" r:id="rId3"/>
      <headerFooter alignWithMargins="0"/>
    </customSheetView>
    <customSheetView guid="{861F1868-9B9F-46F5-88E7-32EC9AE050B6}" showPageBreaks="1" hiddenRows="1" hiddenColumns="1" state="hidden" view="pageBreakPreview" topLeftCell="A120">
      <selection activeCell="Y127" sqref="Y127"/>
      <pageMargins left="0.75" right="0.75" top="1" bottom="1" header="0.5" footer="0.5"/>
      <pageSetup orientation="portrait" r:id="rId4"/>
      <headerFooter alignWithMargins="0"/>
    </customSheetView>
    <customSheetView guid="{73A3BC9F-5E49-4C3B-B76F-32E3D0EFA5E4}" showPageBreaks="1" hiddenRows="1" hiddenColumns="1" state="hidden" view="pageBreakPreview" topLeftCell="A120">
      <selection activeCell="Y127" sqref="Y127"/>
      <pageMargins left="0.75" right="0.75" top="1" bottom="1" header="0.5" footer="0.5"/>
      <pageSetup orientation="portrait" r:id="rId5"/>
      <headerFooter alignWithMargins="0"/>
    </customSheetView>
    <customSheetView guid="{A2492608-42AB-40AE-9BAF-064C94137D7E}" showPageBreaks="1" hiddenRows="1" hiddenColumns="1" state="hidden" view="pageBreakPreview" topLeftCell="A120">
      <selection activeCell="Y127" sqref="Y127"/>
      <pageMargins left="0.75" right="0.75" top="1" bottom="1" header="0.5" footer="0.5"/>
      <pageSetup orientation="portrait" r:id="rId6"/>
      <headerFooter alignWithMargins="0"/>
    </customSheetView>
    <customSheetView guid="{FF456F4E-176B-43B5-B869-E31226EE3B7D}" showPageBreaks="1" hiddenRows="1" hiddenColumns="1" state="hidden" view="pageBreakPreview" topLeftCell="A120">
      <selection activeCell="Y127" sqref="Y127"/>
      <pageMargins left="0.75" right="0.75" top="1" bottom="1" header="0.5" footer="0.5"/>
      <pageSetup orientation="portrait" r:id="rId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8"/>
      <headerFooter alignWithMargins="0"/>
    </customSheetView>
    <customSheetView guid="{434B1AD1-A940-4600-ADC7-0810EF9FDD90}" showPageBreaks="1" hiddenRows="1" hiddenColumns="1" state="hidden" view="pageBreakPreview" topLeftCell="A120">
      <selection activeCell="Y127" sqref="Y127"/>
      <pageMargins left="0.75" right="0.75" top="1" bottom="1" header="0.5" footer="0.5"/>
      <pageSetup orientation="portrait" r:id="rId9"/>
      <headerFooter alignWithMargins="0"/>
    </customSheetView>
    <customSheetView guid="{CDBB1400-DC98-40D2-90D0-CD15322DCE58}"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90B45234-4DA3-4D9A-88DE-5EEC6E54593B}"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22C3A3CF-89D9-4BE1-90DC-CA79E15E3D95}"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C05A20E7-5953-476F-B27D-5ED46CD1D2D8}"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817F0B0E-1FBB-49C1-A266-936E2306BC1C}"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EAA9F972-698A-4C21-99FC-1B0F3AABDB9F}"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8" type="noConversion"/>
  <pageMargins left="0.75" right="0.75" top="1" bottom="1" header="0.5" footer="0.5"/>
  <pageSetup orientation="portrait" r:id="rId16"/>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
  <sheetViews>
    <sheetView workbookViewId="0"/>
  </sheetViews>
  <sheetFormatPr defaultRowHeight="13.8"/>
  <sheetData/>
  <customSheetViews>
    <customSheetView guid="{D0F5D972-9482-4C09-95D9-25213761B7A1}" state="hidden">
      <pageMargins left="0.7" right="0.7" top="0.75" bottom="0.75" header="0.3" footer="0.3"/>
    </customSheetView>
    <customSheetView guid="{462ADE59-EBAA-4DFC-8B1F-FDA3AA7E19C9}" state="hidden">
      <pageMargins left="0.7" right="0.7" top="0.75" bottom="0.75" header="0.3" footer="0.3"/>
    </customSheetView>
    <customSheetView guid="{9087E0FB-4993-4C4C-8124-C99AA09593F3}" state="hidden">
      <pageMargins left="0.7" right="0.7" top="0.75" bottom="0.75" header="0.3" footer="0.3"/>
    </customSheetView>
    <customSheetView guid="{861F1868-9B9F-46F5-88E7-32EC9AE050B6}" state="hidden">
      <pageMargins left="0.7" right="0.7" top="0.75" bottom="0.75" header="0.3" footer="0.3"/>
    </customSheetView>
    <customSheetView guid="{73A3BC9F-5E49-4C3B-B76F-32E3D0EFA5E4}" state="hidden">
      <pageMargins left="0.7" right="0.7" top="0.75" bottom="0.75" header="0.3" footer="0.3"/>
    </customSheetView>
    <customSheetView guid="{A2492608-42AB-40AE-9BAF-064C94137D7E}">
      <pageMargins left="0.7" right="0.7" top="0.75" bottom="0.75" header="0.3" footer="0.3"/>
    </customSheetView>
    <customSheetView guid="{CDBB1400-DC98-40D2-90D0-CD15322DCE58}">
      <pageMargins left="0.7" right="0.7" top="0.75" bottom="0.75" header="0.3" footer="0.3"/>
    </customSheetView>
    <customSheetView guid="{90B45234-4DA3-4D9A-88DE-5EEC6E54593B}" state="hidden">
      <pageMargins left="0.7" right="0.7" top="0.75" bottom="0.75" header="0.3" footer="0.3"/>
    </customSheetView>
    <customSheetView guid="{22C3A3CF-89D9-4BE1-90DC-CA79E15E3D95}" state="hidden">
      <pageMargins left="0.7" right="0.7" top="0.75" bottom="0.75" header="0.3" footer="0.3"/>
    </customSheetView>
    <customSheetView guid="{C05A20E7-5953-476F-B27D-5ED46CD1D2D8}" state="hidden">
      <pageMargins left="0.7" right="0.7" top="0.75" bottom="0.75" header="0.3" footer="0.3"/>
    </customSheetView>
    <customSheetView guid="{817F0B0E-1FBB-49C1-A266-936E2306BC1C}" state="hidden">
      <pageMargins left="0.7" right="0.7" top="0.75" bottom="0.75" header="0.3" footer="0.3"/>
    </customSheetView>
    <customSheetView guid="{EAA9F972-698A-4C21-99FC-1B0F3AABDB9F}" state="hidden">
      <pageMargins left="0.7" right="0.7" top="0.75" bottom="0.75" header="0.3" footer="0.3"/>
    </customSheetView>
  </customSheetView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workbookViewId="0"/>
  </sheetViews>
  <sheetFormatPr defaultRowHeight="13.8"/>
  <sheetData/>
  <customSheetViews>
    <customSheetView guid="{D0F5D972-9482-4C09-95D9-25213761B7A1}" state="hidden">
      <pageMargins left="0.7" right="0.7" top="0.75" bottom="0.75" header="0.3" footer="0.3"/>
      <pageSetup orientation="portrait" r:id="rId1"/>
    </customSheetView>
    <customSheetView guid="{462ADE59-EBAA-4DFC-8B1F-FDA3AA7E19C9}" state="hidden">
      <pageMargins left="0.7" right="0.7" top="0.75" bottom="0.75" header="0.3" footer="0.3"/>
      <pageSetup orientation="portrait" r:id="rId2"/>
    </customSheetView>
    <customSheetView guid="{9087E0FB-4993-4C4C-8124-C99AA09593F3}" state="hidden">
      <pageMargins left="0.7" right="0.7" top="0.75" bottom="0.75" header="0.3" footer="0.3"/>
      <pageSetup orientation="portrait" r:id="rId3"/>
    </customSheetView>
    <customSheetView guid="{861F1868-9B9F-46F5-88E7-32EC9AE050B6}" state="hidden">
      <pageMargins left="0.7" right="0.7" top="0.75" bottom="0.75" header="0.3" footer="0.3"/>
      <pageSetup orientation="portrait" r:id="rId4"/>
    </customSheetView>
    <customSheetView guid="{73A3BC9F-5E49-4C3B-B76F-32E3D0EFA5E4}">
      <pageMargins left="0.7" right="0.7" top="0.75" bottom="0.75" header="0.3" footer="0.3"/>
      <pageSetup orientation="portrait" r:id="rId5"/>
    </customSheetView>
    <customSheetView guid="{817F0B0E-1FBB-49C1-A266-936E2306BC1C}" state="hidden">
      <pageMargins left="0.7" right="0.7" top="0.75" bottom="0.75" header="0.3" footer="0.3"/>
      <pageSetup orientation="portrait" r:id="rId6"/>
    </customSheetView>
    <customSheetView guid="{EAA9F972-698A-4C21-99FC-1B0F3AABDB9F}" state="hidden">
      <pageMargins left="0.7" right="0.7" top="0.75" bottom="0.75" header="0.3" footer="0.3"/>
      <pageSetup orientation="portrait" r:id="rId7"/>
    </customSheetView>
  </customSheetViews>
  <pageMargins left="0.7" right="0.7" top="0.75" bottom="0.75" header="0.3" footer="0.3"/>
  <pageSetup orientation="portrait"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40</vt:i4>
      </vt:variant>
    </vt:vector>
  </HeadingPairs>
  <TitlesOfParts>
    <vt:vector size="65" baseType="lpstr">
      <vt:lpstr>Cover</vt:lpstr>
      <vt:lpstr>Name of Bidder</vt:lpstr>
      <vt:lpstr>Attach 3(JV)</vt:lpstr>
      <vt:lpstr>Attach-3 (QR)</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17-GCB</vt:lpstr>
      <vt:lpstr>Attach 17</vt:lpstr>
      <vt:lpstr>Attach 19</vt:lpstr>
      <vt:lpstr>Bid Form 1st Env.</vt:lpstr>
      <vt:lpstr>N-W (Cr.)</vt:lpstr>
      <vt:lpstr>Sheet1</vt:lpstr>
      <vt:lpstr>Sheet2</vt:lpstr>
      <vt:lpstr>BL2A</vt:lpstr>
      <vt:lpstr>BL2AA</vt:lpstr>
      <vt:lpstr>BL2B</vt:lpstr>
      <vt:lpstr>BL2C</vt:lpstr>
      <vt:lpstr>BL3A</vt:lpstr>
      <vt:lpstr>BL3B</vt:lpstr>
      <vt:lpstr>BL3C</vt:lpstr>
      <vt:lpstr>BL4A</vt:lpstr>
      <vt:lpstr>BL4B</vt:lpstr>
      <vt:lpstr>BL4C</vt:lpstr>
      <vt:lpstr>BL5A</vt:lpstr>
      <vt:lpstr>BL5B</vt:lpstr>
      <vt:lpstr>BL5C</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17-GCB'!Print_Area</vt:lpstr>
      <vt:lpstr>'Attach 19'!Print_Area</vt:lpstr>
      <vt:lpstr>'Attach 3(JV)'!Print_Area</vt:lpstr>
      <vt:lpstr>'Attach 4'!Print_Area</vt:lpstr>
      <vt:lpstr>'Attach 4 (A)'!Print_Area</vt:lpstr>
      <vt:lpstr>'Attach 5'!Print_Area</vt:lpstr>
      <vt:lpstr>'Attach 5A'!Print_Area</vt:lpstr>
      <vt:lpstr>'Attach 6'!Print_Area</vt:lpstr>
      <vt:lpstr>'Attach 9'!Print_Area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Parveen Kumar {प्रवीन सलूजा}</cp:lastModifiedBy>
  <cp:lastPrinted>2017-10-11T04:48:00Z</cp:lastPrinted>
  <dcterms:created xsi:type="dcterms:W3CDTF">2010-09-27T08:09:01Z</dcterms:created>
  <dcterms:modified xsi:type="dcterms:W3CDTF">2019-04-03T08:08:45Z</dcterms:modified>
</cp:coreProperties>
</file>